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5910" windowWidth="11940" windowHeight="5520" tabRatio="901" activeTab="3"/>
  </bookViews>
  <sheets>
    <sheet name="Прилож2 " sheetId="28" r:id="rId1"/>
    <sheet name="прилож 1 доходы " sheetId="33" r:id="rId2"/>
    <sheet name="прил 3 вед структура" sheetId="38" r:id="rId3"/>
    <sheet name="прил 4 распред по прогр" sheetId="39" r:id="rId4"/>
  </sheets>
  <definedNames>
    <definedName name="_xlnm.Print_Area" localSheetId="0">'Прилож2 '!$A$1:$K$215</definedName>
  </definedNames>
  <calcPr calcId="125725"/>
</workbook>
</file>

<file path=xl/calcChain.xml><?xml version="1.0" encoding="utf-8"?>
<calcChain xmlns="http://schemas.openxmlformats.org/spreadsheetml/2006/main">
  <c r="J117" i="39"/>
  <c r="J118"/>
  <c r="J119"/>
  <c r="K157" i="38"/>
  <c r="K116"/>
  <c r="K117"/>
  <c r="K118"/>
  <c r="K119"/>
  <c r="K120"/>
  <c r="K131" i="28"/>
  <c r="K182"/>
  <c r="K169"/>
  <c r="K170"/>
  <c r="K171"/>
  <c r="K172"/>
  <c r="K173"/>
  <c r="K140" l="1"/>
  <c r="J99" i="39"/>
  <c r="J100"/>
  <c r="J101"/>
  <c r="J146"/>
  <c r="J144"/>
  <c r="J143" s="1"/>
  <c r="J142" s="1"/>
  <c r="J140"/>
  <c r="J139" s="1"/>
  <c r="J137"/>
  <c r="J135"/>
  <c r="J134"/>
  <c r="J130"/>
  <c r="J129"/>
  <c r="J127"/>
  <c r="J126" s="1"/>
  <c r="J125" s="1"/>
  <c r="J123"/>
  <c r="J122" s="1"/>
  <c r="J121" s="1"/>
  <c r="J115"/>
  <c r="J114"/>
  <c r="J112"/>
  <c r="J111"/>
  <c r="J109"/>
  <c r="J108"/>
  <c r="J107" s="1"/>
  <c r="J105"/>
  <c r="J104" s="1"/>
  <c r="J103" s="1"/>
  <c r="J97"/>
  <c r="J96" s="1"/>
  <c r="J95" s="1"/>
  <c r="J93"/>
  <c r="J92" s="1"/>
  <c r="J90"/>
  <c r="J89" s="1"/>
  <c r="J88" s="1"/>
  <c r="J86"/>
  <c r="J85" s="1"/>
  <c r="J84" s="1"/>
  <c r="J82"/>
  <c r="J81" s="1"/>
  <c r="J80" s="1"/>
  <c r="J78"/>
  <c r="J77" s="1"/>
  <c r="J76" s="1"/>
  <c r="J75" s="1"/>
  <c r="J72"/>
  <c r="J71" s="1"/>
  <c r="J70" s="1"/>
  <c r="J68"/>
  <c r="J67"/>
  <c r="J66" s="1"/>
  <c r="J62"/>
  <c r="J61" s="1"/>
  <c r="J60" s="1"/>
  <c r="J58"/>
  <c r="J57" s="1"/>
  <c r="J56" s="1"/>
  <c r="J51"/>
  <c r="J50" s="1"/>
  <c r="J49" s="1"/>
  <c r="J48" s="1"/>
  <c r="J46"/>
  <c r="J45"/>
  <c r="J44" s="1"/>
  <c r="J43" s="1"/>
  <c r="J41"/>
  <c r="J40"/>
  <c r="J39" s="1"/>
  <c r="J38" s="1"/>
  <c r="J36"/>
  <c r="J35" s="1"/>
  <c r="J34" s="1"/>
  <c r="J33" s="1"/>
  <c r="J32" s="1"/>
  <c r="J29"/>
  <c r="J28" s="1"/>
  <c r="J27" s="1"/>
  <c r="J25"/>
  <c r="J24" s="1"/>
  <c r="J23" s="1"/>
  <c r="J21"/>
  <c r="J20"/>
  <c r="J19" s="1"/>
  <c r="J17"/>
  <c r="J16" s="1"/>
  <c r="J15" s="1"/>
  <c r="J13"/>
  <c r="J12" s="1"/>
  <c r="J11" s="1"/>
  <c r="J74" l="1"/>
  <c r="J10"/>
  <c r="J9" s="1"/>
  <c r="J8" s="1"/>
  <c r="J7" s="1"/>
  <c r="J31"/>
  <c r="J55"/>
  <c r="J54" s="1"/>
  <c r="J53" s="1"/>
  <c r="J65"/>
  <c r="J64" s="1"/>
  <c r="J133"/>
  <c r="J132" s="1"/>
  <c r="J148" l="1"/>
  <c r="K84" i="38" l="1"/>
  <c r="K98"/>
  <c r="K78"/>
  <c r="K77" s="1"/>
  <c r="K76" s="1"/>
  <c r="K75" s="1"/>
  <c r="J157"/>
  <c r="J155"/>
  <c r="K154"/>
  <c r="K153" s="1"/>
  <c r="K152" s="1"/>
  <c r="K151" s="1"/>
  <c r="K150" s="1"/>
  <c r="J147"/>
  <c r="J144"/>
  <c r="K142"/>
  <c r="K140"/>
  <c r="K136"/>
  <c r="K134"/>
  <c r="K129"/>
  <c r="J128"/>
  <c r="K127"/>
  <c r="K111"/>
  <c r="K110" s="1"/>
  <c r="K109" s="1"/>
  <c r="K107"/>
  <c r="K106" s="1"/>
  <c r="K104"/>
  <c r="K103" s="1"/>
  <c r="K101"/>
  <c r="K92"/>
  <c r="K91" s="1"/>
  <c r="K90" s="1"/>
  <c r="J89"/>
  <c r="J88" s="1"/>
  <c r="K86"/>
  <c r="K83" s="1"/>
  <c r="K72"/>
  <c r="K71" s="1"/>
  <c r="K70" s="1"/>
  <c r="K69" s="1"/>
  <c r="K68" s="1"/>
  <c r="K63"/>
  <c r="K62" s="1"/>
  <c r="K61" s="1"/>
  <c r="K60" s="1"/>
  <c r="K59" s="1"/>
  <c r="J63"/>
  <c r="J60" s="1"/>
  <c r="J59" s="1"/>
  <c r="K57"/>
  <c r="K55"/>
  <c r="K54" s="1"/>
  <c r="K53" s="1"/>
  <c r="K52" s="1"/>
  <c r="J51"/>
  <c r="J50" s="1"/>
  <c r="J47" s="1"/>
  <c r="K50"/>
  <c r="K49" s="1"/>
  <c r="K48" s="1"/>
  <c r="K47" s="1"/>
  <c r="K45"/>
  <c r="K44" s="1"/>
  <c r="K43" s="1"/>
  <c r="K42" s="1"/>
  <c r="J38"/>
  <c r="J37" s="1"/>
  <c r="K37"/>
  <c r="K31"/>
  <c r="K28"/>
  <c r="K20"/>
  <c r="K19" s="1"/>
  <c r="K18" s="1"/>
  <c r="K17" s="1"/>
  <c r="J20"/>
  <c r="J19" s="1"/>
  <c r="J18" s="1"/>
  <c r="J17" s="1"/>
  <c r="K14"/>
  <c r="K13" s="1"/>
  <c r="K12" s="1"/>
  <c r="K11" s="1"/>
  <c r="K10" s="1"/>
  <c r="J9"/>
  <c r="J8" s="1"/>
  <c r="K82" l="1"/>
  <c r="K81" s="1"/>
  <c r="K97"/>
  <c r="K96" s="1"/>
  <c r="K95" s="1"/>
  <c r="K94" s="1"/>
  <c r="K88" s="1"/>
  <c r="J134"/>
  <c r="J127"/>
  <c r="K133"/>
  <c r="K132" s="1"/>
  <c r="K100"/>
  <c r="K126"/>
  <c r="K125" s="1"/>
  <c r="K27"/>
  <c r="K26" s="1"/>
  <c r="K25" s="1"/>
  <c r="K24" s="1"/>
  <c r="K23" s="1"/>
  <c r="K139"/>
  <c r="K138" s="1"/>
  <c r="K9"/>
  <c r="K74"/>
  <c r="J135"/>
  <c r="J123" l="1"/>
  <c r="J122" s="1"/>
  <c r="K124"/>
  <c r="K123" s="1"/>
  <c r="K122" s="1"/>
  <c r="K8"/>
  <c r="K108" i="28" l="1"/>
  <c r="C27" i="33" l="1"/>
  <c r="C16"/>
  <c r="C15" s="1"/>
  <c r="K68" i="28"/>
  <c r="K189"/>
  <c r="K187" s="1"/>
  <c r="K164"/>
  <c r="K163" s="1"/>
  <c r="K162" s="1"/>
  <c r="C40" i="33"/>
  <c r="C34"/>
  <c r="K38" i="28"/>
  <c r="K96"/>
  <c r="K95" s="1"/>
  <c r="K94" s="1"/>
  <c r="K93" s="1"/>
  <c r="K92" s="1"/>
  <c r="D37" i="33"/>
  <c r="C37"/>
  <c r="E37" s="1"/>
  <c r="E36"/>
  <c r="D35"/>
  <c r="E35" s="1"/>
  <c r="E33"/>
  <c r="E29"/>
  <c r="E28"/>
  <c r="E27"/>
  <c r="E26"/>
  <c r="E25"/>
  <c r="E24"/>
  <c r="E23"/>
  <c r="D22"/>
  <c r="C22"/>
  <c r="E22" s="1"/>
  <c r="E21"/>
  <c r="E20"/>
  <c r="E19"/>
  <c r="C18"/>
  <c r="E18" s="1"/>
  <c r="E17"/>
  <c r="D16"/>
  <c r="E16" s="1"/>
  <c r="E14"/>
  <c r="K66" i="28"/>
  <c r="K65" s="1"/>
  <c r="K64" s="1"/>
  <c r="K63" s="1"/>
  <c r="K193"/>
  <c r="Q180"/>
  <c r="Q188"/>
  <c r="Q187" s="1"/>
  <c r="Q175" s="1"/>
  <c r="Q176" s="1"/>
  <c r="Q157"/>
  <c r="Q152"/>
  <c r="Q151" s="1"/>
  <c r="Q145" s="1"/>
  <c r="Q127"/>
  <c r="Q117"/>
  <c r="Q84"/>
  <c r="Q82"/>
  <c r="Q70"/>
  <c r="K16"/>
  <c r="K15" s="1"/>
  <c r="K14" s="1"/>
  <c r="K13" s="1"/>
  <c r="K12" s="1"/>
  <c r="K27"/>
  <c r="K26" s="1"/>
  <c r="K25" s="1"/>
  <c r="K24" s="1"/>
  <c r="K35"/>
  <c r="K57"/>
  <c r="K56" s="1"/>
  <c r="K55" s="1"/>
  <c r="K54" s="1"/>
  <c r="P54" s="1"/>
  <c r="K74"/>
  <c r="K73" s="1"/>
  <c r="K72" s="1"/>
  <c r="K71" s="1"/>
  <c r="K102"/>
  <c r="K101" s="1"/>
  <c r="K100" s="1"/>
  <c r="K99" s="1"/>
  <c r="K110"/>
  <c r="K120"/>
  <c r="K119" s="1"/>
  <c r="K118" s="1"/>
  <c r="K117" s="1"/>
  <c r="K134"/>
  <c r="K133" s="1"/>
  <c r="K137"/>
  <c r="K180"/>
  <c r="P180" s="1"/>
  <c r="K207"/>
  <c r="K206" s="1"/>
  <c r="K205" s="1"/>
  <c r="K204" s="1"/>
  <c r="K203" s="1"/>
  <c r="O180"/>
  <c r="O175" s="1"/>
  <c r="O176" s="1"/>
  <c r="O151"/>
  <c r="O145" s="1"/>
  <c r="O82"/>
  <c r="N215"/>
  <c r="M215"/>
  <c r="L215"/>
  <c r="J215"/>
  <c r="N213"/>
  <c r="M213"/>
  <c r="L213"/>
  <c r="J213"/>
  <c r="P212"/>
  <c r="P211"/>
  <c r="P210"/>
  <c r="P209"/>
  <c r="N209"/>
  <c r="M209"/>
  <c r="L209"/>
  <c r="J209"/>
  <c r="O208"/>
  <c r="P208" s="1"/>
  <c r="N208"/>
  <c r="N188" s="1"/>
  <c r="M208"/>
  <c r="L208"/>
  <c r="L187" s="1"/>
  <c r="J208"/>
  <c r="J187" s="1"/>
  <c r="P200"/>
  <c r="N200"/>
  <c r="M200"/>
  <c r="L200"/>
  <c r="J200"/>
  <c r="P197"/>
  <c r="N197"/>
  <c r="M197"/>
  <c r="L197"/>
  <c r="J197"/>
  <c r="K195"/>
  <c r="K192" s="1"/>
  <c r="K191" s="1"/>
  <c r="O188"/>
  <c r="P188" s="1"/>
  <c r="P181"/>
  <c r="N181"/>
  <c r="N180"/>
  <c r="M181"/>
  <c r="M180" s="1"/>
  <c r="L181"/>
  <c r="J181"/>
  <c r="J180" s="1"/>
  <c r="P161"/>
  <c r="P160"/>
  <c r="P159"/>
  <c r="P158"/>
  <c r="K157"/>
  <c r="O157"/>
  <c r="N157"/>
  <c r="N156" s="1"/>
  <c r="M157"/>
  <c r="M156" s="1"/>
  <c r="L157"/>
  <c r="L156" s="1"/>
  <c r="J157"/>
  <c r="J156" s="1"/>
  <c r="Q156"/>
  <c r="O156"/>
  <c r="O153" s="1"/>
  <c r="P153" s="1"/>
  <c r="P155"/>
  <c r="N155"/>
  <c r="M155"/>
  <c r="L155"/>
  <c r="J155"/>
  <c r="K154"/>
  <c r="N154"/>
  <c r="N153" s="1"/>
  <c r="N152" s="1"/>
  <c r="N151" s="1"/>
  <c r="M154"/>
  <c r="M153" s="1"/>
  <c r="M152" s="1"/>
  <c r="M151" s="1"/>
  <c r="L154"/>
  <c r="L153" s="1"/>
  <c r="L152" s="1"/>
  <c r="L151" s="1"/>
  <c r="J154"/>
  <c r="J153" s="1"/>
  <c r="J152" s="1"/>
  <c r="J151" s="1"/>
  <c r="P150"/>
  <c r="N150"/>
  <c r="M150"/>
  <c r="L150"/>
  <c r="J150"/>
  <c r="K149"/>
  <c r="P149" s="1"/>
  <c r="N149"/>
  <c r="N148" s="1"/>
  <c r="N147" s="1"/>
  <c r="N146" s="1"/>
  <c r="M149"/>
  <c r="M148" s="1"/>
  <c r="M147" s="1"/>
  <c r="M146" s="1"/>
  <c r="L149"/>
  <c r="L148" s="1"/>
  <c r="L147" s="1"/>
  <c r="L146" s="1"/>
  <c r="J149"/>
  <c r="J148"/>
  <c r="J147" s="1"/>
  <c r="J146" s="1"/>
  <c r="K148"/>
  <c r="P148" s="1"/>
  <c r="P147"/>
  <c r="K146"/>
  <c r="Q146"/>
  <c r="O146"/>
  <c r="P146" s="1"/>
  <c r="P144"/>
  <c r="P143"/>
  <c r="P142"/>
  <c r="O127"/>
  <c r="K124"/>
  <c r="K123" s="1"/>
  <c r="P116"/>
  <c r="P115"/>
  <c r="P114"/>
  <c r="N114"/>
  <c r="N113" s="1"/>
  <c r="N112" s="1"/>
  <c r="M114"/>
  <c r="M113" s="1"/>
  <c r="M112" s="1"/>
  <c r="L114"/>
  <c r="L113" s="1"/>
  <c r="L112" s="1"/>
  <c r="J114"/>
  <c r="J113" s="1"/>
  <c r="J112" s="1"/>
  <c r="P113"/>
  <c r="P91"/>
  <c r="P90"/>
  <c r="P89"/>
  <c r="P88"/>
  <c r="N88"/>
  <c r="N87" s="1"/>
  <c r="M88"/>
  <c r="L88"/>
  <c r="L87" s="1"/>
  <c r="J88"/>
  <c r="J87" s="1"/>
  <c r="P87"/>
  <c r="P86"/>
  <c r="N86"/>
  <c r="N85" s="1"/>
  <c r="N84" s="1"/>
  <c r="M86"/>
  <c r="M85" s="1"/>
  <c r="M84" s="1"/>
  <c r="L86"/>
  <c r="L85" s="1"/>
  <c r="L84" s="1"/>
  <c r="J86"/>
  <c r="J85" s="1"/>
  <c r="J84" s="1"/>
  <c r="Q85"/>
  <c r="P85"/>
  <c r="P84"/>
  <c r="Q83"/>
  <c r="P83"/>
  <c r="K82"/>
  <c r="P82" s="1"/>
  <c r="P81"/>
  <c r="P80"/>
  <c r="P79"/>
  <c r="N74"/>
  <c r="N71" s="1"/>
  <c r="N70" s="1"/>
  <c r="M74"/>
  <c r="M71" s="1"/>
  <c r="M70" s="1"/>
  <c r="L74"/>
  <c r="L71" s="1"/>
  <c r="L70" s="1"/>
  <c r="J74"/>
  <c r="J71" s="1"/>
  <c r="J70" s="1"/>
  <c r="P62"/>
  <c r="N62"/>
  <c r="N61" s="1"/>
  <c r="N60" s="1"/>
  <c r="N59" s="1"/>
  <c r="M62"/>
  <c r="M61" s="1"/>
  <c r="M60" s="1"/>
  <c r="M59" s="1"/>
  <c r="L62"/>
  <c r="L61" s="1"/>
  <c r="L60" s="1"/>
  <c r="L59" s="1"/>
  <c r="J62"/>
  <c r="J61" s="1"/>
  <c r="J60" s="1"/>
  <c r="J59" s="1"/>
  <c r="K61"/>
  <c r="P61" s="1"/>
  <c r="P58"/>
  <c r="N58"/>
  <c r="N57" s="1"/>
  <c r="N54" s="1"/>
  <c r="M58"/>
  <c r="M57" s="1"/>
  <c r="M54" s="1"/>
  <c r="L58"/>
  <c r="L57" s="1"/>
  <c r="L54" s="1"/>
  <c r="J58"/>
  <c r="J57" s="1"/>
  <c r="J54" s="1"/>
  <c r="R53"/>
  <c r="P53"/>
  <c r="N53"/>
  <c r="M53"/>
  <c r="L53"/>
  <c r="K52"/>
  <c r="K51" s="1"/>
  <c r="K50" s="1"/>
  <c r="K49" s="1"/>
  <c r="K45"/>
  <c r="K44" s="1"/>
  <c r="J45"/>
  <c r="J44" s="1"/>
  <c r="J27"/>
  <c r="J26" s="1"/>
  <c r="J25" s="1"/>
  <c r="J24" s="1"/>
  <c r="R22"/>
  <c r="P22"/>
  <c r="N22"/>
  <c r="M22"/>
  <c r="L22"/>
  <c r="J22"/>
  <c r="R21"/>
  <c r="P21"/>
  <c r="N21"/>
  <c r="N20" s="1"/>
  <c r="N11" s="1"/>
  <c r="N10" s="1"/>
  <c r="M21"/>
  <c r="M20" s="1"/>
  <c r="M11" s="1"/>
  <c r="M10" s="1"/>
  <c r="L21"/>
  <c r="L20" s="1"/>
  <c r="L11" s="1"/>
  <c r="L10" s="1"/>
  <c r="J21"/>
  <c r="Q20"/>
  <c r="R20" s="1"/>
  <c r="O11"/>
  <c r="O20" s="1"/>
  <c r="K18"/>
  <c r="J11"/>
  <c r="J10" s="1"/>
  <c r="R146"/>
  <c r="M87"/>
  <c r="K139"/>
  <c r="D15" i="33"/>
  <c r="N187" i="28"/>
  <c r="K136"/>
  <c r="O154"/>
  <c r="M188"/>
  <c r="M83"/>
  <c r="N83" l="1"/>
  <c r="Q112"/>
  <c r="K60"/>
  <c r="P60" s="1"/>
  <c r="Q10"/>
  <c r="M82"/>
  <c r="K152"/>
  <c r="J188"/>
  <c r="L83"/>
  <c r="L180"/>
  <c r="L176" s="1"/>
  <c r="L175" s="1"/>
  <c r="O215"/>
  <c r="O213" s="1"/>
  <c r="P213" s="1"/>
  <c r="K106"/>
  <c r="K105" s="1"/>
  <c r="K98" s="1"/>
  <c r="K107"/>
  <c r="C13" i="33"/>
  <c r="J82" i="28"/>
  <c r="J83"/>
  <c r="P157"/>
  <c r="L188"/>
  <c r="N82"/>
  <c r="N176"/>
  <c r="N175" s="1"/>
  <c r="M187"/>
  <c r="J145"/>
  <c r="N145"/>
  <c r="M145"/>
  <c r="P57"/>
  <c r="C32" i="33"/>
  <c r="E15"/>
  <c r="P20" i="28"/>
  <c r="O10"/>
  <c r="L82"/>
  <c r="L145"/>
  <c r="P187"/>
  <c r="R187"/>
  <c r="K186"/>
  <c r="K185" s="1"/>
  <c r="K151"/>
  <c r="P152"/>
  <c r="Q215"/>
  <c r="J176"/>
  <c r="J175" s="1"/>
  <c r="M176"/>
  <c r="M175" s="1"/>
  <c r="P154"/>
  <c r="K59"/>
  <c r="P59" s="1"/>
  <c r="P156"/>
  <c r="K130"/>
  <c r="K129" s="1"/>
  <c r="K128" s="1"/>
  <c r="K127" s="1"/>
  <c r="P127" s="1"/>
  <c r="K179"/>
  <c r="K178" s="1"/>
  <c r="P71"/>
  <c r="K70"/>
  <c r="P70" s="1"/>
  <c r="P74"/>
  <c r="K34"/>
  <c r="K33" s="1"/>
  <c r="K32" s="1"/>
  <c r="K31" s="1"/>
  <c r="K30" s="1"/>
  <c r="K11"/>
  <c r="P11" s="1"/>
  <c r="D45" i="33"/>
  <c r="D13"/>
  <c r="C45" l="1"/>
  <c r="E45" s="1"/>
  <c r="E13"/>
  <c r="K177" i="28"/>
  <c r="K176" s="1"/>
  <c r="P176" s="1"/>
  <c r="K112"/>
  <c r="P112" s="1"/>
  <c r="P151"/>
  <c r="K145"/>
  <c r="R151"/>
  <c r="R11"/>
  <c r="K10"/>
  <c r="R10" s="1"/>
  <c r="R176" l="1"/>
  <c r="K175"/>
  <c r="K215" s="1"/>
  <c r="P215" s="1"/>
  <c r="R145"/>
  <c r="P145"/>
  <c r="P10"/>
  <c r="R175" l="1"/>
  <c r="P175"/>
</calcChain>
</file>

<file path=xl/sharedStrings.xml><?xml version="1.0" encoding="utf-8"?>
<sst xmlns="http://schemas.openxmlformats.org/spreadsheetml/2006/main" count="2338" uniqueCount="279">
  <si>
    <t>41000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</si>
  <si>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</si>
  <si>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</si>
  <si>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</si>
  <si>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41110</t>
  </si>
  <si>
    <t>41120</t>
  </si>
  <si>
    <t>Непрограммные расходы главных распорядителей бюджетных средств местного бюджета</t>
  </si>
  <si>
    <t>Непрограммные расходы в рамках обеспечения деятельности главных распорядителей бюджетных средств местного бюджета</t>
  </si>
  <si>
    <t>00</t>
  </si>
  <si>
    <t>76000</t>
  </si>
  <si>
    <t>76010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</si>
  <si>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</si>
  <si>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77000</t>
  </si>
  <si>
    <t>77150</t>
  </si>
  <si>
    <t>Непрограммные расходы главных распорядителей  бюджетных средств местного бюджета</t>
  </si>
  <si>
    <t>Непрограммные расходы в рамках обеспечения деятельности главных распорядителей  бюджетных средств местного бюджета</t>
  </si>
  <si>
    <t>41180</t>
  </si>
  <si>
    <t>51180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</si>
  <si>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</si>
  <si>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61140</t>
  </si>
  <si>
    <t>Подпрограмма "Обеспечение населения услугами организаций культуры"</t>
  </si>
  <si>
    <t>Основное мероприятие "Расходы на содержание учреждений культуры"</t>
  </si>
  <si>
    <t>Подпрограмма "Развитие библиотечного дела на селе"</t>
  </si>
  <si>
    <t>Основное мероприятие "Развитие библиотечного дела"</t>
  </si>
  <si>
    <t>Мероприятия в области культуры</t>
  </si>
  <si>
    <t>03010</t>
  </si>
  <si>
    <t>42250</t>
  </si>
  <si>
    <t>Код бюджетной классификации доходов бюджета</t>
  </si>
  <si>
    <t>Наименование доходов</t>
  </si>
  <si>
    <t>000 1 01 00000 00 0000 000</t>
  </si>
  <si>
    <t xml:space="preserve">Налоги на прибыль, доходы </t>
  </si>
  <si>
    <t>000 1 01 02000 01 0000 110</t>
  </si>
  <si>
    <t>000 1 05 00000 00 0000 000</t>
  </si>
  <si>
    <t>Налоги на совокупный доход</t>
  </si>
  <si>
    <t>Единый сельхоз налог</t>
  </si>
  <si>
    <t>000 1 05 03010 01 0000 110</t>
  </si>
  <si>
    <t>000 1 05 03011 01 0000 110</t>
  </si>
  <si>
    <t>000 1 06 00000 00 0000 000</t>
  </si>
  <si>
    <t>Налоги на имущество</t>
  </si>
  <si>
    <t>000 1 06 01000 03 0000 110</t>
  </si>
  <si>
    <t>000 1 11 00000 00 0000 000</t>
  </si>
  <si>
    <t>Доходы от использования имущества,находящегося в государственной и муниципальной собственности</t>
  </si>
  <si>
    <t>000 1 11 05035 10 0000 120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</si>
  <si>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</si>
  <si>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Субвенции</t>
  </si>
  <si>
    <t>Наименование</t>
  </si>
  <si>
    <t>Рз</t>
  </si>
  <si>
    <t>ПРз</t>
  </si>
  <si>
    <t>ЦСР</t>
  </si>
  <si>
    <t>ВР</t>
  </si>
  <si>
    <t>Сумма</t>
  </si>
  <si>
    <t/>
  </si>
  <si>
    <t>Общегосударственные вопросы</t>
  </si>
  <si>
    <t>01</t>
  </si>
  <si>
    <t>02</t>
  </si>
  <si>
    <t>04</t>
  </si>
  <si>
    <t>07</t>
  </si>
  <si>
    <t>Резервные фонды</t>
  </si>
  <si>
    <t>Национальная экономика</t>
  </si>
  <si>
    <t>08</t>
  </si>
  <si>
    <t>Культура</t>
  </si>
  <si>
    <t>Библиотеки</t>
  </si>
  <si>
    <t>Образование</t>
  </si>
  <si>
    <t>0 2</t>
  </si>
  <si>
    <t>0 7</t>
  </si>
  <si>
    <t>Сельское хозяйство и рыболовство</t>
  </si>
  <si>
    <t>Общее образование</t>
  </si>
  <si>
    <t>Школы-детские сады,школы начальные, неполные средние и средние</t>
  </si>
  <si>
    <t>ВСЕГО РАСХОДОВ</t>
  </si>
  <si>
    <t xml:space="preserve">Детские дошкольные учреждения </t>
  </si>
  <si>
    <t>Дошкольное образование</t>
  </si>
  <si>
    <t xml:space="preserve"> 0 1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</si>
  <si>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</si>
  <si>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Выполнение функций органами местного самоуправления</t>
  </si>
  <si>
    <t>500</t>
  </si>
  <si>
    <t>Глава местной администрации (исполнительно-распорядительного органа муниципального образования)</t>
  </si>
  <si>
    <t>05</t>
  </si>
  <si>
    <t>013</t>
  </si>
  <si>
    <t>12</t>
  </si>
  <si>
    <t>001</t>
  </si>
  <si>
    <t>03</t>
  </si>
  <si>
    <t>Государственная поддержка сельского хозяйства</t>
  </si>
  <si>
    <t>Мероприятия в области сельскохозяйственного производства</t>
  </si>
  <si>
    <t>Налог на доходы физических лиц</t>
  </si>
  <si>
    <t>1</t>
  </si>
  <si>
    <t>2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</si>
  <si>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</si>
  <si>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</si>
  <si>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</si>
  <si>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Благоустройство</t>
  </si>
  <si>
    <t xml:space="preserve">Уплата налога на имущество и земельного налога </t>
  </si>
  <si>
    <t>Другие общегосударственные вопросы</t>
  </si>
  <si>
    <t>Выполнение других обязательств государства</t>
  </si>
  <si>
    <t>Субсидии на поддержку животноводства</t>
  </si>
  <si>
    <t>Субсидии юридическим лицам</t>
  </si>
  <si>
    <t>006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</si>
  <si>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</si>
  <si>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</si>
  <si>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Жилищно-коммунальное хозяйство</t>
  </si>
  <si>
    <t>Жилищное хозяйство</t>
  </si>
  <si>
    <t>Поддержка жилищного хозяйства</t>
  </si>
  <si>
    <t>Мероприятия в области жилищного хозяйства</t>
  </si>
  <si>
    <t>09</t>
  </si>
  <si>
    <t>Социальная поддержка отдельных категорий населения</t>
  </si>
  <si>
    <t>Пенсионное обеспечение</t>
  </si>
  <si>
    <t>005</t>
  </si>
  <si>
    <t>06</t>
  </si>
  <si>
    <t>Другие вопросы в области охраны окружающей среды</t>
  </si>
  <si>
    <t>Прочие услуги в области охраны окружающей среды</t>
  </si>
  <si>
    <t>13</t>
  </si>
  <si>
    <t>Другие вопросы в области культуры,кинематографии</t>
  </si>
  <si>
    <t>Субсидии на поддержку социальных ориентированных организаций на возмещение части затрат, связанных с осуществлением деятельности, направленной на решение социальных проблем.</t>
  </si>
  <si>
    <t>019</t>
  </si>
  <si>
    <t>Субсидии некоммерческим организациям</t>
  </si>
  <si>
    <t>были</t>
  </si>
  <si>
    <t>Молодежная политика и оздоровление детей</t>
  </si>
  <si>
    <t>Проведение оздоровительной кампании детей</t>
  </si>
  <si>
    <t>Обеспечение пожарной безопасности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</si>
  <si>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</si>
  <si>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</si>
  <si>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Межбюджетные трансферты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</si>
  <si>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</si>
  <si>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000 1 14 06014100 0000 110</t>
  </si>
  <si>
    <t>Охрана объектов растительного и животного мира и среды</t>
  </si>
  <si>
    <t>было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</si>
  <si>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</si>
  <si>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000 111 05010 10 0000 120</t>
  </si>
  <si>
    <t>На организацию предоставления общедоступного бесплатного дошкольного образования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</si>
  <si>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</si>
  <si>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 выполнение работ).</t>
  </si>
  <si>
    <t>612</t>
  </si>
  <si>
    <t>Субсидии бюджетным учреждениям на иные цели.</t>
  </si>
  <si>
    <t>На организацию предоставления общедоступного и бесплатного начального общего, среднего(полного) общего образования по основным общеобразовательным программам</t>
  </si>
  <si>
    <t>На реализацию государственных полномочий по реализации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расходов. Осуществляемых из местных бюджетов)</t>
  </si>
  <si>
    <t>Ежемесячное денежное вознаграждение  за классное руководство</t>
  </si>
  <si>
    <t>121</t>
  </si>
  <si>
    <t>Иные выплаты персоналу государственных(муниципальных) органов, за исключением фонда оплаты труда</t>
  </si>
  <si>
    <t>122</t>
  </si>
  <si>
    <t>0000</t>
  </si>
  <si>
    <t>Прочая закупка товаров, работ и услуг для обеспечения государственных(муниципальных) нужд</t>
  </si>
  <si>
    <t>244</t>
  </si>
  <si>
    <t xml:space="preserve">Уплата налога на имущество организаций и земельного налога </t>
  </si>
  <si>
    <t>851</t>
  </si>
  <si>
    <t>89</t>
  </si>
  <si>
    <t>11</t>
  </si>
  <si>
    <t>0</t>
  </si>
  <si>
    <t>Резервные средства</t>
  </si>
  <si>
    <t>870</t>
  </si>
  <si>
    <t>Мероприятия по реализация государственных функций, связанных с общегосударственным управлением</t>
  </si>
  <si>
    <t>0300</t>
  </si>
  <si>
    <t>Софинансирование расходных обязательств,возникающих при выполнении полномочий органов местного самоуправления по вопросам местного значения</t>
  </si>
  <si>
    <t>Софинансирование расходных обязательствпо вопросам местного значения,выплачиваемые в зависимости от выполнения поселением социально-экономических показателей</t>
  </si>
  <si>
    <t>Софинансирование расходных обязательств по вопросам местного значения, выплачиваемые в зависимости от розничной реализации на территории поселения алкогольной родукции с объемной долей этилового спирта свыше 25%, произведенной на территории РМ</t>
  </si>
  <si>
    <t>Коммунальное хозяйство</t>
  </si>
  <si>
    <t>Культура, кинематография</t>
  </si>
  <si>
    <t>Социальная политика</t>
  </si>
  <si>
    <t>Доплаты к пенсиям муниципальных служащих</t>
  </si>
  <si>
    <t>Иные пенсии, социальные доплаты к пенсиям</t>
  </si>
  <si>
    <t>312</t>
  </si>
  <si>
    <t>АДМ</t>
  </si>
  <si>
    <t>Иные выплаты персоналу государственных (муниципальных) органов, за исключением фонда оплаты труда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</si>
  <si>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</si>
  <si>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Дорожное хозяйство (дорожные фонды)</t>
  </si>
  <si>
    <t>243</t>
  </si>
  <si>
    <t>Закупка товаров, работ, услуг в целях капитального ремонта государственного (муниципального) имущества</t>
  </si>
  <si>
    <t>Уличное освещение</t>
  </si>
  <si>
    <t>Дворцы и дома культуры, другие учреждения культуры и средств массовой информации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</si>
  <si>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</si>
  <si>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Прочая закупка товаров, работ и услуг для обеспечения государственных (муниципальных) нужд</t>
  </si>
  <si>
    <t>4112</t>
  </si>
  <si>
    <t>Расходы на выплаты по оплате труда работников органов местного самоуправления</t>
  </si>
  <si>
    <t>Расходы на обеспечение функций органов местного самоуправления</t>
  </si>
  <si>
    <t>Расходы, связанные с муниципальным управлением</t>
  </si>
  <si>
    <t>Расходы на выплаты по оплате труда Главы местной администрации (исполнительно-распорядительного органа муниципального образования)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</si>
  <si>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</si>
  <si>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Резервный фонд администрации муниципальных образований</t>
  </si>
  <si>
    <t>Капитальный ремонт муниципального жилищного фонда</t>
  </si>
  <si>
    <t>Мероприятия по благоустройству территорий городских округов и поселений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</si>
  <si>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</si>
  <si>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</si>
  <si>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</si>
  <si>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Основное мероприятие "Обеспечение бесперебойного освещения населенных пунктов сельского поселения"</t>
  </si>
  <si>
    <t>Основное мероприятие "Организация и содержание мест захоронения"</t>
  </si>
  <si>
    <t>Основное мероприятие "Прочие мероприятия по благоустройству городских округов и поселений"</t>
  </si>
  <si>
    <t>Мероприятия в сфере муниципального управления</t>
  </si>
  <si>
    <t>41210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</si>
  <si>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</si>
  <si>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Приложение №1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</si>
  <si>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</si>
  <si>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</si>
  <si>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Прочие безвозмездные поступления в бюджеты сельских поселений</t>
  </si>
  <si>
    <t>000 1 00 00000 00 0000 000</t>
  </si>
  <si>
    <t>Доходы</t>
  </si>
  <si>
    <t>000 1 01 02010 01 0000 110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</si>
  <si>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</si>
  <si>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Налог на имущество физических лиц</t>
  </si>
  <si>
    <t>000 1 06 06033 10 0000 110</t>
  </si>
  <si>
    <t xml:space="preserve">Земельный налог с организаций, обладающих земельным участком, расположенным в границах сельских поселений </t>
  </si>
  <si>
    <t>000 1 06 06043 10 0000 110</t>
  </si>
  <si>
    <t xml:space="preserve">Земельный налог с физических лиц, обладающих земельным участком, расположенным в границах сельских поселений </t>
  </si>
  <si>
    <t>000 1 16 51040 02 0000 140</t>
  </si>
  <si>
    <t>Денежные взыскания(штрафы),установленные законами субъектов Российской Федерации за несоблюдение муниципальных правовых актов,зачисляемые в бюджеты поселений</t>
  </si>
  <si>
    <t>Субсидии на предоставление дотации от показателей социально-экономического развития</t>
  </si>
  <si>
    <t>Субвенции бюджетам поселений на выполнение передаваемых полномочий субъектов Российской Федерации(на составление протоколов об административном правонарушении)</t>
  </si>
  <si>
    <t>Всего доходов</t>
  </si>
  <si>
    <t>Основное мероприятие "Организация озеленения"</t>
  </si>
  <si>
    <t>000 2 02 02999 10 7601 151</t>
  </si>
  <si>
    <t xml:space="preserve">Прочие межбюджетные трансферты, передаваемые бюджетам сельских поселений </t>
  </si>
  <si>
    <t>000 2 02 04999 10 0000 151</t>
  </si>
  <si>
    <t>000 2 02 04052 10 0000 151</t>
  </si>
  <si>
    <t>Межбюджетные трансферты, передаваемые бюджетам сельских поселений из бюджетов муниципальных районов на осуществление части полномочий по решению вопросов местного значения в соответствии с заключенными соглашениями</t>
  </si>
  <si>
    <t>Межбюджетные трансферты, передаваемые бюджетам сельских поселений на государственную поддержку муниципальных учреждений культуры, находящихся на территориях сельских поселений</t>
  </si>
  <si>
    <t>51470</t>
  </si>
  <si>
    <t>Водное хозяйство</t>
  </si>
  <si>
    <t>Иные межбюджетные трансферты для выполнения работ по весеннему паводку</t>
  </si>
  <si>
    <t>Защита населения и территории от чрезвычайных ситуаций природного и техногенного характера, гражданская оборона</t>
  </si>
  <si>
    <t>Уплата прочих налогов, сборов и иных платежей</t>
  </si>
  <si>
    <t>Уплата иных платежей</t>
  </si>
  <si>
    <t>852</t>
  </si>
  <si>
    <t>853</t>
  </si>
  <si>
    <t>Государственная поддержка муниципальных учреждений культуры</t>
  </si>
  <si>
    <t>000 2 02 02999 10 0000 151</t>
  </si>
  <si>
    <t xml:space="preserve">Субсидии </t>
  </si>
  <si>
    <t>Безвозмездные поступления</t>
  </si>
  <si>
    <t>Софинансирование мероприятий по благоустройству территории сельских поселений</t>
  </si>
  <si>
    <t>Обслуживание муниципального долга</t>
  </si>
  <si>
    <t xml:space="preserve">         Сумма 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</si>
  <si>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</si>
  <si>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</si>
  <si>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000 2 02 15001 10 7510 151</t>
  </si>
  <si>
    <t>41150</t>
  </si>
  <si>
    <t>41240</t>
  </si>
  <si>
    <t>730</t>
  </si>
  <si>
    <t xml:space="preserve"> Единый сельхоз налог, взимаемый с налогоплательщиков, выбравших в качестве объекта налогообложения доходы, уменьшенные на величину расходов</t>
  </si>
  <si>
    <t>Единый сельхоз налог, уплачиваемый организациями</t>
  </si>
  <si>
    <t>540</t>
  </si>
  <si>
    <t>Иные межбюджетные трансферты</t>
  </si>
  <si>
    <t>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</si>
  <si>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Осуществление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ГК РФ, иными ФЗ),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утверждению местных нормативов градостроительного проектирования поселений, резервированию земель и изъятию земельных участков в границах поселения для муниципальных нужд, осуществлению муниципального земельного контроля в границах поселения, осуществлению в случаях, предусмотренных ГК РФ, осмотров зданий, сооружений и выдаче рекомендаций об устранении выявленных в ходе таких осмотров нарушений</t>
  </si>
  <si>
    <t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</si>
  <si>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Администрация Аловского сельского поселения</t>
  </si>
  <si>
    <t>к Решению Совета депутатов  Аловского сельского поселения</t>
  </si>
  <si>
    <t>44210</t>
  </si>
  <si>
    <t>Осуществление полномочий по вопросам осуществления муниципального земельного контроля в границах поселений</t>
  </si>
  <si>
    <t xml:space="preserve"> </t>
  </si>
  <si>
    <t>Приложение №2</t>
  </si>
  <si>
    <t>000 2 02 35118 10 0000 151</t>
  </si>
  <si>
    <t>000 2 02 30024 10 0000 151</t>
  </si>
  <si>
    <t>000 2 02 40014 10 0000 151</t>
  </si>
  <si>
    <t>000 2 02 49999 10 0000 151</t>
  </si>
  <si>
    <t>Мероприятия по землеустройству и землепользованию</t>
  </si>
  <si>
    <t>Муниципальная программа Аловского сельского поселения "Повышение эффективности муниципального управления Аловского сельского поселения на 2016-2020 годы"</t>
  </si>
  <si>
    <t>Подпрограмма "Обеспечение деятельности Администрации Аловского сельского поселения"</t>
  </si>
  <si>
    <t>Основное мероприятие "Обеспечение деятельности Администрации Аловского сельского поселения"</t>
  </si>
  <si>
    <t>Муниципальная программа Аловского сельского поселения "Благоустройство Аловского сельского поселения на 2016-2018 годы"</t>
  </si>
  <si>
    <t>Муниципальная программа Аловского сельского поселения "Развитие культуры на 2016-2020 годы"</t>
  </si>
  <si>
    <t>0503</t>
  </si>
  <si>
    <t>Субсидии бюджетны организациям на иные цели</t>
  </si>
  <si>
    <t xml:space="preserve">Иные межбюджетные трансферты </t>
  </si>
  <si>
    <t>Адм</t>
  </si>
  <si>
    <t>Мероприятия по оценке недвижимости,признанию прав и регулированию отношений по муниципальной собственности</t>
  </si>
  <si>
    <t>Капремонт, ремонт и содержание автомобильных дорог общего пользования местного значения и искусственных сооружений на них</t>
  </si>
  <si>
    <t>Приложение №3</t>
  </si>
  <si>
    <t>Приложение №4</t>
  </si>
  <si>
    <t>Ведомственная структура расходов бюджета  Аловского сельского поселения за 2018 год</t>
  </si>
  <si>
    <t xml:space="preserve">"Об исполнении бюджета  Аловского сельского поселения за 2018 год" </t>
  </si>
  <si>
    <t>Осуществление полномочий по участию в организации деятельности по сбору ( в том числе раздельному сбору) и транспортированию твердых коммунальных отходов</t>
  </si>
  <si>
    <t>Охрана окружающей  среды</t>
  </si>
  <si>
    <t>Распределение бюджетных ассигнований бюджета Аловского  по целевым статьям (государственным программам, муниципальным программам и непрограммным направлениям деятельности), группам (группам и подгруппам) видов расходов классификации расходов бюджетов, а также по разделам и подразделам классификации расходов бюджетов за 2018 года</t>
  </si>
  <si>
    <t>к Решению Совета депутатов Аловского сельского поселения "Об исполнении бюджета  Аловского сельского поселения за 2018 год"  от29 марта 2019 года № 4</t>
  </si>
  <si>
    <t>к Решению Совета депутатов Аловского сельского поселения "Об исполнении бюджета  Аловского сельского поселения за 2018 год» от 29 марта 2019 года № 4</t>
  </si>
  <si>
    <t xml:space="preserve">  от 29 марта 2019 г № 4</t>
  </si>
  <si>
    <t>Объем поступлений доходов бюджета  Аловского сельского поселения по основным источникам за  2018 год</t>
  </si>
  <si>
    <t>к Решению Совета депутатов Аловского сельского поселения "Об исполнении бюджета  Аловского сельского поселения за 2018 год » от 29 марта 2019 года № 4</t>
  </si>
  <si>
    <t>Распределение бюджетных ассигнований бюджета Аловского сельского поселения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за 2018 год</t>
  </si>
  <si>
    <t xml:space="preserve"> 2018 год</t>
  </si>
  <si>
    <t>2018 год</t>
  </si>
  <si>
    <t>Охрана объектов растительного и животного происхождения</t>
  </si>
  <si>
    <t>Охрана окружающей среды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</si>
</sst>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0.0"/>
    <numFmt numFmtId="167" formatCode="0.000"/>
    <numFmt numFmtId="168" formatCode="#,##0.0_р_."/>
  </numFmts>
  <fonts count="1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wrapText="1"/>
    </xf>
    <xf numFmtId="166" fontId="4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166" fontId="4" fillId="2" borderId="1" xfId="0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166" fontId="4" fillId="3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166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justify" vertical="top" wrapText="1"/>
    </xf>
    <xf numFmtId="166" fontId="4" fillId="2" borderId="1" xfId="0" applyNumberFormat="1" applyFont="1" applyFill="1" applyBorder="1"/>
    <xf numFmtId="166" fontId="4" fillId="3" borderId="1" xfId="0" applyNumberFormat="1" applyFont="1" applyFill="1" applyBorder="1"/>
    <xf numFmtId="0" fontId="4" fillId="3" borderId="1" xfId="0" applyFont="1" applyFill="1" applyBorder="1"/>
    <xf numFmtId="166" fontId="4" fillId="0" borderId="1" xfId="0" applyNumberFormat="1" applyFont="1" applyBorder="1"/>
    <xf numFmtId="167" fontId="4" fillId="0" borderId="1" xfId="0" applyNumberFormat="1" applyFont="1" applyBorder="1"/>
    <xf numFmtId="0" fontId="4" fillId="0" borderId="1" xfId="0" applyFont="1" applyBorder="1" applyAlignment="1">
      <alignment horizontal="center" wrapText="1"/>
    </xf>
    <xf numFmtId="0" fontId="4" fillId="0" borderId="0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 applyBorder="1" applyAlignment="1">
      <alignment horizontal="right"/>
    </xf>
    <xf numFmtId="0" fontId="4" fillId="3" borderId="0" xfId="0" applyFont="1" applyFill="1"/>
    <xf numFmtId="0" fontId="4" fillId="0" borderId="1" xfId="0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/>
    </xf>
    <xf numFmtId="164" fontId="4" fillId="2" borderId="1" xfId="1" applyNumberFormat="1" applyFont="1" applyFill="1" applyBorder="1" applyAlignment="1">
      <alignment wrapText="1"/>
    </xf>
    <xf numFmtId="164" fontId="5" fillId="2" borderId="1" xfId="1" applyNumberFormat="1" applyFont="1" applyFill="1" applyBorder="1" applyAlignment="1">
      <alignment wrapText="1"/>
    </xf>
    <xf numFmtId="164" fontId="6" fillId="2" borderId="1" xfId="1" applyNumberFormat="1" applyFont="1" applyFill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left" wrapText="1"/>
    </xf>
    <xf numFmtId="164" fontId="4" fillId="0" borderId="1" xfId="1" applyNumberFormat="1" applyFont="1" applyBorder="1" applyAlignment="1">
      <alignment wrapText="1"/>
    </xf>
    <xf numFmtId="164" fontId="7" fillId="0" borderId="1" xfId="1" applyNumberFormat="1" applyFont="1" applyBorder="1" applyAlignment="1">
      <alignment wrapText="1"/>
    </xf>
    <xf numFmtId="164" fontId="7" fillId="3" borderId="1" xfId="1" applyNumberFormat="1" applyFont="1" applyFill="1" applyBorder="1" applyAlignment="1">
      <alignment wrapText="1"/>
    </xf>
    <xf numFmtId="164" fontId="4" fillId="0" borderId="0" xfId="0" applyNumberFormat="1" applyFont="1"/>
    <xf numFmtId="164" fontId="7" fillId="2" borderId="1" xfId="1" applyNumberFormat="1" applyFont="1" applyFill="1" applyBorder="1" applyAlignment="1">
      <alignment wrapText="1"/>
    </xf>
    <xf numFmtId="164" fontId="4" fillId="3" borderId="1" xfId="1" applyNumberFormat="1" applyFont="1" applyFill="1" applyBorder="1" applyAlignment="1">
      <alignment wrapText="1"/>
    </xf>
    <xf numFmtId="0" fontId="7" fillId="0" borderId="0" xfId="0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64" fontId="4" fillId="0" borderId="0" xfId="1" applyNumberFormat="1" applyFont="1" applyBorder="1" applyAlignment="1">
      <alignment wrapText="1"/>
    </xf>
    <xf numFmtId="164" fontId="4" fillId="2" borderId="0" xfId="1" applyNumberFormat="1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3" borderId="1" xfId="0" applyFont="1" applyFill="1" applyBorder="1" applyAlignment="1">
      <alignment wrapText="1"/>
    </xf>
    <xf numFmtId="49" fontId="4" fillId="3" borderId="1" xfId="0" applyNumberFormat="1" applyFont="1" applyFill="1" applyBorder="1" applyAlignment="1">
      <alignment horizontal="center"/>
    </xf>
    <xf numFmtId="0" fontId="4" fillId="3" borderId="0" xfId="0" applyFont="1" applyFill="1" applyBorder="1"/>
    <xf numFmtId="0" fontId="4" fillId="2" borderId="1" xfId="0" applyFont="1" applyFill="1" applyBorder="1" applyAlignment="1">
      <alignment horizontal="center" wrapText="1"/>
    </xf>
    <xf numFmtId="164" fontId="4" fillId="2" borderId="0" xfId="0" applyNumberFormat="1" applyFont="1" applyFill="1"/>
    <xf numFmtId="0" fontId="4" fillId="2" borderId="0" xfId="0" applyFont="1" applyFill="1" applyBorder="1"/>
    <xf numFmtId="0" fontId="4" fillId="2" borderId="0" xfId="0" applyFont="1" applyFill="1"/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164" fontId="8" fillId="2" borderId="1" xfId="1" applyNumberFormat="1" applyFont="1" applyFill="1" applyBorder="1" applyAlignment="1">
      <alignment wrapText="1"/>
    </xf>
    <xf numFmtId="164" fontId="8" fillId="3" borderId="1" xfId="1" applyNumberFormat="1" applyFont="1" applyFill="1" applyBorder="1" applyAlignment="1">
      <alignment wrapText="1"/>
    </xf>
    <xf numFmtId="0" fontId="8" fillId="0" borderId="0" xfId="0" applyFont="1"/>
    <xf numFmtId="0" fontId="5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164" fontId="4" fillId="2" borderId="1" xfId="1" applyNumberFormat="1" applyFont="1" applyFill="1" applyBorder="1" applyAlignment="1">
      <alignment horizontal="right" wrapText="1"/>
    </xf>
    <xf numFmtId="164" fontId="4" fillId="3" borderId="1" xfId="1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164" fontId="9" fillId="0" borderId="0" xfId="0" applyNumberFormat="1" applyFont="1"/>
    <xf numFmtId="0" fontId="9" fillId="0" borderId="0" xfId="0" applyFont="1"/>
    <xf numFmtId="0" fontId="4" fillId="0" borderId="1" xfId="0" applyFont="1" applyFill="1" applyBorder="1" applyAlignment="1">
      <alignment wrapText="1"/>
    </xf>
    <xf numFmtId="164" fontId="4" fillId="0" borderId="1" xfId="1" applyNumberFormat="1" applyFont="1" applyFill="1" applyBorder="1" applyAlignment="1">
      <alignment wrapText="1"/>
    </xf>
    <xf numFmtId="164" fontId="4" fillId="0" borderId="0" xfId="0" applyNumberFormat="1" applyFont="1" applyFill="1"/>
    <xf numFmtId="0" fontId="4" fillId="0" borderId="0" xfId="0" applyFont="1" applyFill="1" applyBorder="1"/>
    <xf numFmtId="0" fontId="4" fillId="0" borderId="0" xfId="0" applyFont="1" applyFill="1"/>
    <xf numFmtId="49" fontId="4" fillId="0" borderId="0" xfId="0" applyNumberFormat="1" applyFont="1"/>
    <xf numFmtId="49" fontId="5" fillId="0" borderId="1" xfId="0" applyNumberFormat="1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166" fontId="3" fillId="0" borderId="1" xfId="0" applyNumberFormat="1" applyFont="1" applyBorder="1" applyAlignment="1">
      <alignment vertical="top" wrapText="1"/>
    </xf>
    <xf numFmtId="166" fontId="3" fillId="3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6" fontId="3" fillId="0" borderId="1" xfId="0" applyNumberFormat="1" applyFont="1" applyBorder="1"/>
    <xf numFmtId="166" fontId="3" fillId="2" borderId="1" xfId="0" applyNumberFormat="1" applyFont="1" applyFill="1" applyBorder="1" applyAlignment="1">
      <alignment vertical="top" wrapText="1"/>
    </xf>
    <xf numFmtId="165" fontId="3" fillId="0" borderId="1" xfId="1" applyNumberFormat="1" applyFont="1" applyBorder="1" applyAlignment="1">
      <alignment horizontal="center" vertical="top" wrapText="1"/>
    </xf>
    <xf numFmtId="166" fontId="3" fillId="2" borderId="1" xfId="0" applyNumberFormat="1" applyFont="1" applyFill="1" applyBorder="1"/>
    <xf numFmtId="166" fontId="3" fillId="3" borderId="1" xfId="0" applyNumberFormat="1" applyFont="1" applyFill="1" applyBorder="1"/>
    <xf numFmtId="0" fontId="4" fillId="0" borderId="1" xfId="0" applyNumberFormat="1" applyFont="1" applyBorder="1" applyAlignment="1">
      <alignment wrapText="1"/>
    </xf>
    <xf numFmtId="0" fontId="4" fillId="0" borderId="0" xfId="0" applyFont="1" applyAlignment="1">
      <alignment vertical="justify"/>
    </xf>
    <xf numFmtId="49" fontId="4" fillId="0" borderId="0" xfId="0" applyNumberFormat="1" applyFont="1" applyAlignment="1">
      <alignment vertical="top" wrapText="1"/>
    </xf>
    <xf numFmtId="0" fontId="4" fillId="0" borderId="1" xfId="0" applyFont="1" applyFill="1" applyBorder="1" applyAlignment="1">
      <alignment horizontal="center" vertical="justify" wrapText="1"/>
    </xf>
    <xf numFmtId="49" fontId="4" fillId="0" borderId="1" xfId="0" applyNumberFormat="1" applyFont="1" applyFill="1" applyBorder="1" applyAlignment="1">
      <alignment horizontal="center" vertical="justify" wrapText="1"/>
    </xf>
    <xf numFmtId="168" fontId="4" fillId="0" borderId="1" xfId="0" applyNumberFormat="1" applyFont="1" applyFill="1" applyBorder="1" applyAlignment="1">
      <alignment horizontal="center" vertical="justify"/>
    </xf>
    <xf numFmtId="49" fontId="4" fillId="0" borderId="1" xfId="0" applyNumberFormat="1" applyFont="1" applyBorder="1" applyAlignment="1"/>
    <xf numFmtId="0" fontId="4" fillId="0" borderId="1" xfId="0" applyFont="1" applyBorder="1" applyAlignment="1"/>
    <xf numFmtId="0" fontId="4" fillId="0" borderId="1" xfId="0" applyFont="1" applyBorder="1" applyAlignment="1">
      <alignment horizontal="center" vertical="justify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justify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4" xfId="0" applyFont="1" applyFill="1" applyBorder="1" applyAlignment="1">
      <alignment horizontal="center" vertical="justify" wrapText="1"/>
    </xf>
    <xf numFmtId="0" fontId="4" fillId="0" borderId="3" xfId="0" applyFont="1" applyFill="1" applyBorder="1" applyAlignment="1">
      <alignment horizontal="center" vertical="justify" wrapText="1"/>
    </xf>
  </cellXfs>
  <cellStyles count="2">
    <cellStyle name="Обычный" xfId="0" builtinId="0"/>
    <cellStyle name="Финансовый" xfId="1" builtinId="3"/>
  </cellStyles>
  <dxfs count="29"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18"/>
  <sheetViews>
    <sheetView topLeftCell="A174" zoomScale="75" workbookViewId="0">
      <selection activeCell="T5" sqref="T5"/>
    </sheetView>
  </sheetViews>
  <sheetFormatPr defaultRowHeight="15.75"/>
  <cols>
    <col min="1" max="1" width="40.7109375" style="8" customWidth="1"/>
    <col min="2" max="2" width="6.140625" style="8" hidden="1" customWidth="1"/>
    <col min="3" max="3" width="5.85546875" style="8" customWidth="1"/>
    <col min="4" max="4" width="6" style="8" customWidth="1"/>
    <col min="5" max="5" width="4.85546875" style="8" customWidth="1"/>
    <col min="6" max="6" width="3.85546875" style="8" customWidth="1"/>
    <col min="7" max="7" width="3.85546875" style="77" customWidth="1"/>
    <col min="8" max="8" width="6.7109375" style="8" customWidth="1"/>
    <col min="9" max="9" width="5.85546875" style="8" customWidth="1"/>
    <col min="10" max="10" width="6.7109375" style="8" hidden="1" customWidth="1"/>
    <col min="11" max="11" width="10.28515625" style="8" customWidth="1"/>
    <col min="12" max="14" width="9.140625" style="8" hidden="1" customWidth="1"/>
    <col min="15" max="18" width="0" style="8" hidden="1" customWidth="1"/>
    <col min="19" max="16384" width="9.140625" style="8"/>
  </cols>
  <sheetData>
    <row r="1" spans="1:34" ht="14.25" customHeight="1">
      <c r="A1" s="24"/>
      <c r="B1" s="24"/>
      <c r="C1" s="24"/>
      <c r="D1" s="107" t="s">
        <v>245</v>
      </c>
      <c r="E1" s="107"/>
      <c r="F1" s="107"/>
      <c r="G1" s="107"/>
      <c r="H1" s="107"/>
      <c r="I1" s="107"/>
      <c r="J1" s="107"/>
      <c r="K1" s="107"/>
    </row>
    <row r="2" spans="1:34" ht="105" customHeight="1">
      <c r="A2" s="76"/>
      <c r="B2" s="24"/>
      <c r="C2" s="24"/>
      <c r="D2" s="108" t="s">
        <v>273</v>
      </c>
      <c r="E2" s="108"/>
      <c r="F2" s="108"/>
      <c r="G2" s="108"/>
      <c r="H2" s="108"/>
      <c r="I2" s="108"/>
      <c r="J2" s="108"/>
      <c r="K2" s="108"/>
    </row>
    <row r="3" spans="1:34" ht="17.25" customHeight="1">
      <c r="A3" s="25"/>
      <c r="B3" s="25"/>
      <c r="C3" s="109"/>
      <c r="D3" s="109"/>
      <c r="E3" s="109"/>
      <c r="F3" s="109"/>
      <c r="G3" s="109"/>
      <c r="H3" s="109"/>
      <c r="I3" s="109"/>
      <c r="J3" s="109"/>
      <c r="K3" s="109"/>
    </row>
    <row r="4" spans="1:34" ht="69.75" customHeight="1">
      <c r="A4" s="110" t="s">
        <v>274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</row>
    <row r="5" spans="1:34">
      <c r="K5" s="26"/>
      <c r="L5" s="26"/>
      <c r="M5" s="26"/>
      <c r="N5" s="26"/>
      <c r="O5" s="26"/>
      <c r="P5" s="26"/>
      <c r="Q5" s="26"/>
      <c r="R5" s="26"/>
    </row>
    <row r="6" spans="1:34">
      <c r="A6" s="21" t="s">
        <v>45</v>
      </c>
      <c r="B6" s="21" t="s">
        <v>159</v>
      </c>
      <c r="C6" s="23" t="s">
        <v>46</v>
      </c>
      <c r="D6" s="23" t="s">
        <v>47</v>
      </c>
      <c r="E6" s="104" t="s">
        <v>48</v>
      </c>
      <c r="F6" s="105"/>
      <c r="G6" s="105"/>
      <c r="H6" s="106"/>
      <c r="I6" s="23" t="s">
        <v>49</v>
      </c>
      <c r="J6" s="23" t="s">
        <v>50</v>
      </c>
      <c r="K6" s="102" t="s">
        <v>276</v>
      </c>
      <c r="L6" s="13">
        <v>2010</v>
      </c>
      <c r="M6" s="13">
        <v>2011</v>
      </c>
      <c r="N6" s="13"/>
      <c r="O6" s="27" t="s">
        <v>114</v>
      </c>
      <c r="Q6" s="23" t="s">
        <v>124</v>
      </c>
    </row>
    <row r="7" spans="1:34" ht="31.5" hidden="1">
      <c r="A7" s="28" t="s">
        <v>103</v>
      </c>
      <c r="B7" s="28"/>
      <c r="C7" s="29" t="s">
        <v>53</v>
      </c>
      <c r="D7" s="29" t="s">
        <v>53</v>
      </c>
      <c r="E7" s="23"/>
      <c r="F7" s="23"/>
      <c r="G7" s="29"/>
      <c r="H7" s="23"/>
      <c r="I7" s="23"/>
      <c r="J7" s="23"/>
      <c r="K7" s="30"/>
      <c r="L7" s="13"/>
      <c r="M7" s="13"/>
      <c r="N7" s="13"/>
      <c r="O7" s="27"/>
      <c r="Q7" s="30"/>
    </row>
    <row r="8" spans="1:34" hidden="1">
      <c r="A8" s="28" t="s">
        <v>104</v>
      </c>
      <c r="B8" s="28"/>
      <c r="C8" s="29" t="s">
        <v>53</v>
      </c>
      <c r="D8" s="29" t="s">
        <v>53</v>
      </c>
      <c r="E8" s="23"/>
      <c r="F8" s="23"/>
      <c r="G8" s="29"/>
      <c r="H8" s="23"/>
      <c r="I8" s="29" t="s">
        <v>105</v>
      </c>
      <c r="J8" s="23"/>
      <c r="K8" s="31"/>
      <c r="L8" s="13"/>
      <c r="M8" s="13"/>
      <c r="N8" s="13"/>
      <c r="O8" s="27"/>
      <c r="Q8" s="32"/>
    </row>
    <row r="9" spans="1:34" ht="31.5">
      <c r="A9" s="33" t="s">
        <v>240</v>
      </c>
      <c r="B9" s="80">
        <v>915</v>
      </c>
      <c r="C9" s="29"/>
      <c r="D9" s="29"/>
      <c r="E9" s="23"/>
      <c r="F9" s="23"/>
      <c r="G9" s="29"/>
      <c r="H9" s="23"/>
      <c r="I9" s="29"/>
      <c r="J9" s="23"/>
      <c r="K9" s="31"/>
      <c r="L9" s="13"/>
      <c r="M9" s="13"/>
      <c r="N9" s="13"/>
      <c r="O9" s="27"/>
      <c r="Q9" s="32"/>
    </row>
    <row r="10" spans="1:34">
      <c r="A10" s="33" t="s">
        <v>52</v>
      </c>
      <c r="B10" s="4">
        <v>915</v>
      </c>
      <c r="C10" s="29" t="s">
        <v>53</v>
      </c>
      <c r="D10" s="29"/>
      <c r="E10" s="29"/>
      <c r="F10" s="29"/>
      <c r="G10" s="29"/>
      <c r="H10" s="29"/>
      <c r="I10" s="29"/>
      <c r="J10" s="35">
        <f>J11</f>
        <v>0</v>
      </c>
      <c r="K10" s="30">
        <f>K11+K30+K54+K63</f>
        <v>1672</v>
      </c>
      <c r="L10" s="36" t="e">
        <f>L11</f>
        <v>#REF!</v>
      </c>
      <c r="M10" s="36" t="e">
        <f>M11</f>
        <v>#REF!</v>
      </c>
      <c r="N10" s="36" t="e">
        <f>N11</f>
        <v>#REF!</v>
      </c>
      <c r="O10" s="37" t="e">
        <f>O20+O22+#REF!</f>
        <v>#REF!</v>
      </c>
      <c r="P10" s="38" t="e">
        <f>K10-O10</f>
        <v>#REF!</v>
      </c>
      <c r="Q10" s="39" t="e">
        <f>Q20+Q22+#REF!</f>
        <v>#REF!</v>
      </c>
      <c r="R10" s="38" t="e">
        <f>K10-Q10</f>
        <v>#REF!</v>
      </c>
    </row>
    <row r="11" spans="1:34" ht="47.25">
      <c r="A11" s="4" t="s">
        <v>75</v>
      </c>
      <c r="B11" s="4">
        <v>915</v>
      </c>
      <c r="C11" s="29" t="s">
        <v>53</v>
      </c>
      <c r="D11" s="29" t="s">
        <v>54</v>
      </c>
      <c r="E11" s="29"/>
      <c r="F11" s="29"/>
      <c r="G11" s="29"/>
      <c r="H11" s="29"/>
      <c r="I11" s="29"/>
      <c r="J11" s="30">
        <f>J20</f>
        <v>0</v>
      </c>
      <c r="K11" s="30">
        <f>K12+K24</f>
        <v>400</v>
      </c>
      <c r="L11" s="35" t="e">
        <f>L20+#REF!</f>
        <v>#REF!</v>
      </c>
      <c r="M11" s="35" t="e">
        <f>M20+#REF!</f>
        <v>#REF!</v>
      </c>
      <c r="N11" s="35" t="e">
        <f>N20+#REF!</f>
        <v>#REF!</v>
      </c>
      <c r="O11" s="40">
        <f>668.5-O53</f>
        <v>482.5</v>
      </c>
      <c r="P11" s="38">
        <f>K11-O11</f>
        <v>-82.5</v>
      </c>
      <c r="Q11" s="30">
        <v>862.3</v>
      </c>
      <c r="R11" s="38">
        <f>K11-Q11</f>
        <v>-462.29999999999995</v>
      </c>
      <c r="S11" s="42"/>
      <c r="T11" s="42"/>
      <c r="U11" s="42"/>
      <c r="V11" s="43"/>
      <c r="W11" s="44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 ht="78.75">
      <c r="A12" s="33" t="s">
        <v>251</v>
      </c>
      <c r="B12" s="4">
        <v>915</v>
      </c>
      <c r="C12" s="29" t="s">
        <v>53</v>
      </c>
      <c r="D12" s="29" t="s">
        <v>54</v>
      </c>
      <c r="E12" s="29" t="s">
        <v>53</v>
      </c>
      <c r="F12" s="29" t="s">
        <v>145</v>
      </c>
      <c r="G12" s="29"/>
      <c r="H12" s="29"/>
      <c r="I12" s="29"/>
      <c r="J12" s="30"/>
      <c r="K12" s="30">
        <f>K13</f>
        <v>400</v>
      </c>
      <c r="L12" s="35"/>
      <c r="M12" s="35"/>
      <c r="N12" s="35"/>
      <c r="O12" s="40"/>
      <c r="P12" s="38"/>
      <c r="Q12" s="30"/>
      <c r="R12" s="38"/>
      <c r="S12" s="42"/>
      <c r="T12" s="42"/>
      <c r="U12" s="42"/>
      <c r="V12" s="43"/>
      <c r="W12" s="44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 ht="47.25">
      <c r="A13" s="33" t="s">
        <v>252</v>
      </c>
      <c r="B13" s="4">
        <v>915</v>
      </c>
      <c r="C13" s="29" t="s">
        <v>53</v>
      </c>
      <c r="D13" s="29" t="s">
        <v>54</v>
      </c>
      <c r="E13" s="29" t="s">
        <v>53</v>
      </c>
      <c r="F13" s="29" t="s">
        <v>84</v>
      </c>
      <c r="G13" s="29"/>
      <c r="H13" s="29"/>
      <c r="I13" s="29"/>
      <c r="J13" s="30"/>
      <c r="K13" s="30">
        <f>K14</f>
        <v>400</v>
      </c>
      <c r="L13" s="35"/>
      <c r="M13" s="35"/>
      <c r="N13" s="35"/>
      <c r="O13" s="40"/>
      <c r="P13" s="38"/>
      <c r="Q13" s="30"/>
      <c r="R13" s="38"/>
      <c r="S13" s="42"/>
      <c r="T13" s="42"/>
      <c r="U13" s="42"/>
      <c r="V13" s="43"/>
      <c r="W13" s="44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 ht="47.25">
      <c r="A14" s="33" t="s">
        <v>253</v>
      </c>
      <c r="B14" s="4">
        <v>915</v>
      </c>
      <c r="C14" s="29" t="s">
        <v>53</v>
      </c>
      <c r="D14" s="29" t="s">
        <v>54</v>
      </c>
      <c r="E14" s="29" t="s">
        <v>53</v>
      </c>
      <c r="F14" s="29" t="s">
        <v>84</v>
      </c>
      <c r="G14" s="29" t="s">
        <v>53</v>
      </c>
      <c r="H14" s="29"/>
      <c r="I14" s="29"/>
      <c r="J14" s="30"/>
      <c r="K14" s="30">
        <f>K15</f>
        <v>400</v>
      </c>
      <c r="L14" s="35"/>
      <c r="M14" s="35"/>
      <c r="N14" s="35"/>
      <c r="O14" s="40"/>
      <c r="P14" s="38"/>
      <c r="Q14" s="30"/>
      <c r="R14" s="38"/>
      <c r="S14" s="42"/>
      <c r="T14" s="42"/>
      <c r="U14" s="42"/>
      <c r="V14" s="43"/>
      <c r="W14" s="44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 ht="31.5">
      <c r="A15" s="33" t="s">
        <v>172</v>
      </c>
      <c r="B15" s="4">
        <v>915</v>
      </c>
      <c r="C15" s="29" t="s">
        <v>53</v>
      </c>
      <c r="D15" s="29" t="s">
        <v>54</v>
      </c>
      <c r="E15" s="29" t="s">
        <v>53</v>
      </c>
      <c r="F15" s="29" t="s">
        <v>84</v>
      </c>
      <c r="G15" s="29" t="s">
        <v>53</v>
      </c>
      <c r="H15" s="29" t="s">
        <v>0</v>
      </c>
      <c r="I15" s="29"/>
      <c r="J15" s="30"/>
      <c r="K15" s="30">
        <f>K16</f>
        <v>400</v>
      </c>
      <c r="L15" s="35"/>
      <c r="M15" s="35"/>
      <c r="N15" s="35"/>
      <c r="O15" s="40"/>
      <c r="P15" s="38"/>
      <c r="Q15" s="30"/>
      <c r="R15" s="38"/>
      <c r="S15" s="42"/>
      <c r="T15" s="42"/>
      <c r="U15" s="42"/>
      <c r="V15" s="43"/>
      <c r="W15" s="44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 ht="63">
      <c r="A16" s="33" t="s">
        <v>173</v>
      </c>
      <c r="B16" s="4">
        <v>915</v>
      </c>
      <c r="C16" s="29" t="s">
        <v>53</v>
      </c>
      <c r="D16" s="29" t="s">
        <v>54</v>
      </c>
      <c r="E16" s="29" t="s">
        <v>53</v>
      </c>
      <c r="F16" s="29" t="s">
        <v>84</v>
      </c>
      <c r="G16" s="29" t="s">
        <v>53</v>
      </c>
      <c r="H16" s="29" t="s">
        <v>230</v>
      </c>
      <c r="I16" s="29"/>
      <c r="J16" s="30"/>
      <c r="K16" s="30">
        <f>K17+K23</f>
        <v>400</v>
      </c>
      <c r="L16" s="35"/>
      <c r="M16" s="35"/>
      <c r="N16" s="35"/>
      <c r="O16" s="40"/>
      <c r="P16" s="38"/>
      <c r="Q16" s="30"/>
      <c r="R16" s="38"/>
      <c r="S16" s="42"/>
      <c r="T16" s="42"/>
      <c r="U16" s="42"/>
      <c r="V16" s="43"/>
      <c r="W16" s="44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1:34" ht="31.5">
      <c r="A17" s="4" t="s">
        <v>2</v>
      </c>
      <c r="B17" s="4">
        <v>915</v>
      </c>
      <c r="C17" s="29" t="s">
        <v>53</v>
      </c>
      <c r="D17" s="29" t="s">
        <v>54</v>
      </c>
      <c r="E17" s="29" t="s">
        <v>53</v>
      </c>
      <c r="F17" s="29" t="s">
        <v>84</v>
      </c>
      <c r="G17" s="29" t="s">
        <v>53</v>
      </c>
      <c r="H17" s="29" t="s">
        <v>230</v>
      </c>
      <c r="I17" s="29" t="s">
        <v>135</v>
      </c>
      <c r="J17" s="30"/>
      <c r="K17" s="30">
        <v>308.89999999999998</v>
      </c>
      <c r="L17" s="35"/>
      <c r="M17" s="35"/>
      <c r="N17" s="35"/>
      <c r="O17" s="40"/>
      <c r="P17" s="38"/>
      <c r="Q17" s="30"/>
      <c r="R17" s="38"/>
      <c r="S17" s="42"/>
      <c r="T17" s="42"/>
      <c r="U17" s="42"/>
      <c r="V17" s="43"/>
      <c r="W17" s="44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1:34" ht="31.5" hidden="1">
      <c r="A18" s="4" t="s">
        <v>171</v>
      </c>
      <c r="B18" s="4">
        <v>915</v>
      </c>
      <c r="C18" s="29" t="s">
        <v>53</v>
      </c>
      <c r="D18" s="29" t="s">
        <v>54</v>
      </c>
      <c r="E18" s="29" t="s">
        <v>143</v>
      </c>
      <c r="F18" s="29" t="s">
        <v>84</v>
      </c>
      <c r="G18" s="29"/>
      <c r="H18" s="29" t="s">
        <v>169</v>
      </c>
      <c r="I18" s="29"/>
      <c r="J18" s="30"/>
      <c r="K18" s="30">
        <f>K19</f>
        <v>0</v>
      </c>
      <c r="L18" s="35"/>
      <c r="M18" s="35"/>
      <c r="N18" s="35"/>
      <c r="O18" s="40"/>
      <c r="P18" s="38"/>
      <c r="Q18" s="30"/>
      <c r="R18" s="38"/>
      <c r="S18" s="42"/>
      <c r="T18" s="42"/>
      <c r="U18" s="42"/>
      <c r="V18" s="43"/>
      <c r="W18" s="44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1:34" ht="63" hidden="1">
      <c r="A19" s="4" t="s">
        <v>160</v>
      </c>
      <c r="B19" s="4">
        <v>915</v>
      </c>
      <c r="C19" s="29" t="s">
        <v>53</v>
      </c>
      <c r="D19" s="29" t="s">
        <v>54</v>
      </c>
      <c r="E19" s="29" t="s">
        <v>143</v>
      </c>
      <c r="F19" s="29" t="s">
        <v>84</v>
      </c>
      <c r="G19" s="29"/>
      <c r="H19" s="29" t="s">
        <v>169</v>
      </c>
      <c r="I19" s="29" t="s">
        <v>137</v>
      </c>
      <c r="J19" s="30"/>
      <c r="K19" s="30"/>
      <c r="L19" s="35"/>
      <c r="M19" s="35"/>
      <c r="N19" s="35"/>
      <c r="O19" s="40"/>
      <c r="P19" s="38"/>
      <c r="Q19" s="30"/>
      <c r="R19" s="38"/>
      <c r="S19" s="42"/>
      <c r="T19" s="42"/>
      <c r="U19" s="42"/>
      <c r="V19" s="43"/>
      <c r="W19" s="44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1:34" hidden="1">
      <c r="A20" s="4"/>
      <c r="B20" s="4">
        <v>915</v>
      </c>
      <c r="C20" s="29"/>
      <c r="D20" s="29"/>
      <c r="E20" s="29"/>
      <c r="F20" s="29"/>
      <c r="G20" s="29"/>
      <c r="H20" s="29"/>
      <c r="I20" s="29"/>
      <c r="J20" s="30"/>
      <c r="K20" s="30"/>
      <c r="L20" s="30" t="e">
        <f>L21</f>
        <v>#REF!</v>
      </c>
      <c r="M20" s="30" t="e">
        <f>M21</f>
        <v>#REF!</v>
      </c>
      <c r="N20" s="30" t="e">
        <f>N21</f>
        <v>#REF!</v>
      </c>
      <c r="O20" s="40">
        <f>O11-O22</f>
        <v>482.5</v>
      </c>
      <c r="P20" s="38">
        <f>K20-O20</f>
        <v>-482.5</v>
      </c>
      <c r="Q20" s="30">
        <f>Q11-Q22</f>
        <v>862.3</v>
      </c>
      <c r="R20" s="38">
        <f>K20-Q20</f>
        <v>-862.3</v>
      </c>
      <c r="S20" s="42"/>
      <c r="T20" s="42"/>
      <c r="U20" s="42"/>
      <c r="V20" s="44"/>
      <c r="W20" s="44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1:34" ht="31.5" hidden="1">
      <c r="A21" s="4" t="s">
        <v>73</v>
      </c>
      <c r="B21" s="4">
        <v>915</v>
      </c>
      <c r="C21" s="29" t="s">
        <v>53</v>
      </c>
      <c r="D21" s="29" t="s">
        <v>55</v>
      </c>
      <c r="E21" s="29"/>
      <c r="F21" s="29"/>
      <c r="G21" s="29"/>
      <c r="H21" s="29"/>
      <c r="I21" s="29" t="s">
        <v>74</v>
      </c>
      <c r="J21" s="30" t="e">
        <f>#REF!+#REF!+#REF!+#REF!+#REF!+#REF!+#REF!+#REF!+#REF!+#REF!</f>
        <v>#REF!</v>
      </c>
      <c r="K21" s="30"/>
      <c r="L21" s="30" t="e">
        <f>#REF!+#REF!+#REF!+#REF!+#REF!+#REF!+#REF!+#REF!+#REF!+#REF!</f>
        <v>#REF!</v>
      </c>
      <c r="M21" s="30" t="e">
        <f>#REF!+#REF!+#REF!+#REF!+#REF!+#REF!+#REF!+#REF!+#REF!+#REF!</f>
        <v>#REF!</v>
      </c>
      <c r="N21" s="30" t="e">
        <f>#REF!+#REF!+#REF!+#REF!+#REF!+#REF!+#REF!+#REF!+#REF!+#REF!</f>
        <v>#REF!</v>
      </c>
      <c r="O21" s="40"/>
      <c r="P21" s="38">
        <f>K21-O21</f>
        <v>0</v>
      </c>
      <c r="Q21" s="30"/>
      <c r="R21" s="38">
        <f>K21-Q21</f>
        <v>0</v>
      </c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1:34" s="27" customFormat="1" ht="31.5" hidden="1">
      <c r="A22" s="46" t="s">
        <v>90</v>
      </c>
      <c r="B22" s="4">
        <v>915</v>
      </c>
      <c r="C22" s="47" t="s">
        <v>53</v>
      </c>
      <c r="D22" s="47" t="s">
        <v>55</v>
      </c>
      <c r="E22" s="47"/>
      <c r="F22" s="47"/>
      <c r="G22" s="47"/>
      <c r="H22" s="47"/>
      <c r="I22" s="47"/>
      <c r="J22" s="40" t="e">
        <f>#REF!</f>
        <v>#REF!</v>
      </c>
      <c r="K22" s="30"/>
      <c r="L22" s="40" t="e">
        <f>#REF!</f>
        <v>#REF!</v>
      </c>
      <c r="M22" s="40" t="e">
        <f>#REF!</f>
        <v>#REF!</v>
      </c>
      <c r="N22" s="40" t="e">
        <f>#REF!</f>
        <v>#REF!</v>
      </c>
      <c r="O22" s="40"/>
      <c r="P22" s="38">
        <f>K22-O22</f>
        <v>0</v>
      </c>
      <c r="Q22" s="40"/>
      <c r="R22" s="38">
        <f>K22-Q22</f>
        <v>0</v>
      </c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</row>
    <row r="23" spans="1:34" s="76" customFormat="1" ht="78.75">
      <c r="A23" s="72" t="s">
        <v>3</v>
      </c>
      <c r="B23" s="4">
        <v>915</v>
      </c>
      <c r="C23" s="56" t="s">
        <v>53</v>
      </c>
      <c r="D23" s="56" t="s">
        <v>54</v>
      </c>
      <c r="E23" s="56" t="s">
        <v>53</v>
      </c>
      <c r="F23" s="56" t="s">
        <v>84</v>
      </c>
      <c r="G23" s="56" t="s">
        <v>53</v>
      </c>
      <c r="H23" s="56" t="s">
        <v>230</v>
      </c>
      <c r="I23" s="56" t="s">
        <v>1</v>
      </c>
      <c r="J23" s="73"/>
      <c r="K23" s="73">
        <v>91.1</v>
      </c>
      <c r="L23" s="73"/>
      <c r="M23" s="73"/>
      <c r="N23" s="73"/>
      <c r="O23" s="73"/>
      <c r="P23" s="74"/>
      <c r="Q23" s="73"/>
      <c r="R23" s="74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</row>
    <row r="24" spans="1:34" ht="47.25">
      <c r="A24" s="33" t="s">
        <v>6</v>
      </c>
      <c r="B24" s="4">
        <v>915</v>
      </c>
      <c r="C24" s="29" t="s">
        <v>53</v>
      </c>
      <c r="D24" s="29" t="s">
        <v>54</v>
      </c>
      <c r="E24" s="29" t="s">
        <v>53</v>
      </c>
      <c r="F24" s="29" t="s">
        <v>145</v>
      </c>
      <c r="G24" s="29"/>
      <c r="H24" s="29"/>
      <c r="I24" s="30"/>
      <c r="J24" s="30">
        <f>J25</f>
        <v>0</v>
      </c>
      <c r="K24" s="35">
        <f>K25</f>
        <v>0</v>
      </c>
      <c r="L24" s="35"/>
      <c r="M24" s="35"/>
      <c r="N24" s="40"/>
      <c r="O24" s="38"/>
      <c r="P24" s="30"/>
      <c r="Q24" s="38"/>
      <c r="R24" s="41"/>
      <c r="S24" s="42"/>
      <c r="T24" s="42"/>
      <c r="U24" s="43"/>
      <c r="V24" s="44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4" ht="63">
      <c r="A25" s="33" t="s">
        <v>7</v>
      </c>
      <c r="B25" s="4">
        <v>915</v>
      </c>
      <c r="C25" s="29" t="s">
        <v>53</v>
      </c>
      <c r="D25" s="29" t="s">
        <v>54</v>
      </c>
      <c r="E25" s="29" t="s">
        <v>53</v>
      </c>
      <c r="F25" s="29" t="s">
        <v>84</v>
      </c>
      <c r="G25" s="29"/>
      <c r="H25" s="29"/>
      <c r="I25" s="30"/>
      <c r="J25" s="30">
        <f>J26</f>
        <v>0</v>
      </c>
      <c r="K25" s="35">
        <f>K26</f>
        <v>0</v>
      </c>
      <c r="L25" s="35"/>
      <c r="M25" s="35"/>
      <c r="N25" s="40"/>
      <c r="O25" s="38"/>
      <c r="P25" s="30"/>
      <c r="Q25" s="38"/>
      <c r="R25" s="41"/>
      <c r="S25" s="42"/>
      <c r="T25" s="42"/>
      <c r="U25" s="43"/>
      <c r="V25" s="44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4" ht="78.75">
      <c r="A26" s="33" t="s">
        <v>167</v>
      </c>
      <c r="B26" s="4">
        <v>915</v>
      </c>
      <c r="C26" s="29" t="s">
        <v>53</v>
      </c>
      <c r="D26" s="29" t="s">
        <v>54</v>
      </c>
      <c r="E26" s="29" t="s">
        <v>53</v>
      </c>
      <c r="F26" s="29" t="s">
        <v>84</v>
      </c>
      <c r="G26" s="29" t="s">
        <v>8</v>
      </c>
      <c r="H26" s="29" t="s">
        <v>9</v>
      </c>
      <c r="I26" s="30"/>
      <c r="J26" s="30">
        <f>J27+J29</f>
        <v>0</v>
      </c>
      <c r="K26" s="35">
        <f>K27</f>
        <v>0</v>
      </c>
      <c r="L26" s="35"/>
      <c r="M26" s="35"/>
      <c r="N26" s="40"/>
      <c r="O26" s="38"/>
      <c r="P26" s="30"/>
      <c r="Q26" s="38"/>
      <c r="R26" s="41"/>
      <c r="S26" s="42"/>
      <c r="T26" s="42"/>
      <c r="U26" s="43"/>
      <c r="V26" s="44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4" ht="129.75" customHeight="1">
      <c r="A27" s="33" t="s">
        <v>11</v>
      </c>
      <c r="B27" s="4">
        <v>915</v>
      </c>
      <c r="C27" s="29" t="s">
        <v>53</v>
      </c>
      <c r="D27" s="29" t="s">
        <v>54</v>
      </c>
      <c r="E27" s="29" t="s">
        <v>53</v>
      </c>
      <c r="F27" s="29" t="s">
        <v>84</v>
      </c>
      <c r="G27" s="29" t="s">
        <v>8</v>
      </c>
      <c r="H27" s="29" t="s">
        <v>10</v>
      </c>
      <c r="I27" s="30"/>
      <c r="J27" s="30">
        <f>J28</f>
        <v>0</v>
      </c>
      <c r="K27" s="35">
        <f>K28+K29</f>
        <v>0</v>
      </c>
      <c r="L27" s="35"/>
      <c r="M27" s="35"/>
      <c r="N27" s="40"/>
      <c r="O27" s="38"/>
      <c r="P27" s="30"/>
      <c r="Q27" s="38"/>
      <c r="R27" s="41"/>
      <c r="S27" s="42"/>
      <c r="T27" s="42"/>
      <c r="U27" s="43"/>
      <c r="V27" s="44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4" ht="31.5">
      <c r="A28" s="4" t="s">
        <v>2</v>
      </c>
      <c r="B28" s="4">
        <v>915</v>
      </c>
      <c r="C28" s="29" t="s">
        <v>53</v>
      </c>
      <c r="D28" s="29" t="s">
        <v>54</v>
      </c>
      <c r="E28" s="29" t="s">
        <v>53</v>
      </c>
      <c r="F28" s="29" t="s">
        <v>84</v>
      </c>
      <c r="G28" s="29" t="s">
        <v>8</v>
      </c>
      <c r="H28" s="29" t="s">
        <v>10</v>
      </c>
      <c r="I28" s="56">
        <v>121</v>
      </c>
      <c r="J28" s="30"/>
      <c r="K28" s="35">
        <v>0</v>
      </c>
      <c r="L28" s="35"/>
      <c r="M28" s="35"/>
      <c r="N28" s="40"/>
      <c r="O28" s="38"/>
      <c r="P28" s="30"/>
      <c r="Q28" s="38"/>
      <c r="R28" s="41"/>
      <c r="S28" s="42"/>
      <c r="T28" s="42"/>
      <c r="U28" s="43"/>
      <c r="V28" s="44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4" s="76" customFormat="1" ht="78.75">
      <c r="A29" s="72" t="s">
        <v>3</v>
      </c>
      <c r="B29" s="4">
        <v>915</v>
      </c>
      <c r="C29" s="29" t="s">
        <v>53</v>
      </c>
      <c r="D29" s="29" t="s">
        <v>54</v>
      </c>
      <c r="E29" s="29" t="s">
        <v>53</v>
      </c>
      <c r="F29" s="29" t="s">
        <v>84</v>
      </c>
      <c r="G29" s="29" t="s">
        <v>8</v>
      </c>
      <c r="H29" s="29" t="s">
        <v>10</v>
      </c>
      <c r="I29" s="56" t="s">
        <v>1</v>
      </c>
      <c r="J29" s="73"/>
      <c r="K29" s="73">
        <v>0</v>
      </c>
      <c r="L29" s="73"/>
      <c r="M29" s="73"/>
      <c r="N29" s="73"/>
      <c r="O29" s="73"/>
      <c r="P29" s="74"/>
      <c r="Q29" s="73"/>
      <c r="R29" s="74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</row>
    <row r="30" spans="1:34" s="52" customFormat="1" ht="94.5">
      <c r="A30" s="4" t="s">
        <v>72</v>
      </c>
      <c r="B30" s="4">
        <v>915</v>
      </c>
      <c r="C30" s="29" t="s">
        <v>53</v>
      </c>
      <c r="D30" s="29" t="s">
        <v>55</v>
      </c>
      <c r="E30" s="29"/>
      <c r="F30" s="29"/>
      <c r="G30" s="29"/>
      <c r="H30" s="29"/>
      <c r="I30" s="29"/>
      <c r="J30" s="49"/>
      <c r="K30" s="30">
        <f>K31+K51</f>
        <v>1264</v>
      </c>
      <c r="L30" s="30"/>
      <c r="M30" s="30"/>
      <c r="N30" s="30"/>
      <c r="O30" s="30"/>
      <c r="P30" s="50"/>
      <c r="Q30" s="30"/>
      <c r="R30" s="50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</row>
    <row r="31" spans="1:34" s="52" customFormat="1" ht="78.75">
      <c r="A31" s="33" t="s">
        <v>251</v>
      </c>
      <c r="B31" s="4">
        <v>915</v>
      </c>
      <c r="C31" s="29" t="s">
        <v>53</v>
      </c>
      <c r="D31" s="29" t="s">
        <v>55</v>
      </c>
      <c r="E31" s="29" t="s">
        <v>53</v>
      </c>
      <c r="F31" s="29" t="s">
        <v>145</v>
      </c>
      <c r="G31" s="29"/>
      <c r="H31" s="29"/>
      <c r="I31" s="29"/>
      <c r="J31" s="49"/>
      <c r="K31" s="30">
        <f>K32</f>
        <v>1263.8</v>
      </c>
      <c r="L31" s="30"/>
      <c r="M31" s="30"/>
      <c r="N31" s="30"/>
      <c r="O31" s="30"/>
      <c r="P31" s="50"/>
      <c r="Q31" s="30"/>
      <c r="R31" s="50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</row>
    <row r="32" spans="1:34" s="52" customFormat="1" ht="47.25">
      <c r="A32" s="33" t="s">
        <v>252</v>
      </c>
      <c r="B32" s="4">
        <v>915</v>
      </c>
      <c r="C32" s="29" t="s">
        <v>53</v>
      </c>
      <c r="D32" s="29" t="s">
        <v>55</v>
      </c>
      <c r="E32" s="29" t="s">
        <v>53</v>
      </c>
      <c r="F32" s="29" t="s">
        <v>84</v>
      </c>
      <c r="G32" s="29"/>
      <c r="H32" s="29"/>
      <c r="I32" s="29"/>
      <c r="J32" s="49">
        <v>340</v>
      </c>
      <c r="K32" s="30">
        <f>K33</f>
        <v>1263.8</v>
      </c>
      <c r="L32" s="30"/>
      <c r="M32" s="30"/>
      <c r="N32" s="30"/>
      <c r="O32" s="30"/>
      <c r="P32" s="50"/>
      <c r="Q32" s="30"/>
      <c r="R32" s="50"/>
    </row>
    <row r="33" spans="1:34" s="52" customFormat="1" ht="47.25">
      <c r="A33" s="33" t="s">
        <v>253</v>
      </c>
      <c r="B33" s="4">
        <v>915</v>
      </c>
      <c r="C33" s="29" t="s">
        <v>53</v>
      </c>
      <c r="D33" s="29" t="s">
        <v>55</v>
      </c>
      <c r="E33" s="29" t="s">
        <v>53</v>
      </c>
      <c r="F33" s="29" t="s">
        <v>84</v>
      </c>
      <c r="G33" s="29" t="s">
        <v>53</v>
      </c>
      <c r="H33" s="29"/>
      <c r="I33" s="29"/>
      <c r="J33" s="49"/>
      <c r="K33" s="30">
        <f>K34+K44</f>
        <v>1263.8</v>
      </c>
      <c r="L33" s="30"/>
      <c r="M33" s="30"/>
      <c r="N33" s="30"/>
      <c r="O33" s="30"/>
      <c r="P33" s="50"/>
      <c r="Q33" s="30"/>
      <c r="R33" s="50"/>
    </row>
    <row r="34" spans="1:34" s="52" customFormat="1" ht="30.75" customHeight="1">
      <c r="A34" s="33" t="s">
        <v>172</v>
      </c>
      <c r="B34" s="4">
        <v>915</v>
      </c>
      <c r="C34" s="29" t="s">
        <v>53</v>
      </c>
      <c r="D34" s="29" t="s">
        <v>55</v>
      </c>
      <c r="E34" s="29" t="s">
        <v>53</v>
      </c>
      <c r="F34" s="29" t="s">
        <v>84</v>
      </c>
      <c r="G34" s="29" t="s">
        <v>53</v>
      </c>
      <c r="H34" s="29" t="s">
        <v>0</v>
      </c>
      <c r="I34" s="29"/>
      <c r="J34" s="49"/>
      <c r="K34" s="30">
        <f>K35+K38</f>
        <v>1263.8</v>
      </c>
      <c r="L34" s="30"/>
      <c r="M34" s="30"/>
      <c r="N34" s="30"/>
      <c r="O34" s="30"/>
      <c r="P34" s="50"/>
      <c r="Q34" s="30"/>
      <c r="R34" s="50"/>
    </row>
    <row r="35" spans="1:34" s="52" customFormat="1" ht="47.25">
      <c r="A35" s="4" t="s">
        <v>170</v>
      </c>
      <c r="B35" s="4">
        <v>915</v>
      </c>
      <c r="C35" s="29" t="s">
        <v>53</v>
      </c>
      <c r="D35" s="29" t="s">
        <v>55</v>
      </c>
      <c r="E35" s="29" t="s">
        <v>53</v>
      </c>
      <c r="F35" s="29" t="s">
        <v>84</v>
      </c>
      <c r="G35" s="29" t="s">
        <v>53</v>
      </c>
      <c r="H35" s="29" t="s">
        <v>4</v>
      </c>
      <c r="I35" s="29"/>
      <c r="J35" s="49"/>
      <c r="K35" s="30">
        <f>K36+K37</f>
        <v>878.6</v>
      </c>
      <c r="L35" s="30"/>
      <c r="M35" s="30"/>
      <c r="N35" s="30"/>
      <c r="O35" s="30"/>
      <c r="P35" s="50"/>
      <c r="Q35" s="30"/>
      <c r="R35" s="50"/>
    </row>
    <row r="36" spans="1:34" s="52" customFormat="1" ht="31.5">
      <c r="A36" s="4" t="s">
        <v>2</v>
      </c>
      <c r="B36" s="4">
        <v>915</v>
      </c>
      <c r="C36" s="29" t="s">
        <v>53</v>
      </c>
      <c r="D36" s="29" t="s">
        <v>55</v>
      </c>
      <c r="E36" s="29" t="s">
        <v>53</v>
      </c>
      <c r="F36" s="29" t="s">
        <v>84</v>
      </c>
      <c r="G36" s="29" t="s">
        <v>53</v>
      </c>
      <c r="H36" s="29" t="s">
        <v>4</v>
      </c>
      <c r="I36" s="29" t="s">
        <v>135</v>
      </c>
      <c r="J36" s="49"/>
      <c r="K36" s="30">
        <v>676.6</v>
      </c>
      <c r="L36" s="30"/>
      <c r="M36" s="30"/>
      <c r="N36" s="30"/>
      <c r="O36" s="30"/>
      <c r="P36" s="50"/>
      <c r="Q36" s="30"/>
      <c r="R36" s="50"/>
    </row>
    <row r="37" spans="1:34" s="52" customFormat="1" ht="78.75">
      <c r="A37" s="72" t="s">
        <v>3</v>
      </c>
      <c r="B37" s="4">
        <v>915</v>
      </c>
      <c r="C37" s="29" t="s">
        <v>53</v>
      </c>
      <c r="D37" s="29" t="s">
        <v>55</v>
      </c>
      <c r="E37" s="29" t="s">
        <v>53</v>
      </c>
      <c r="F37" s="29" t="s">
        <v>84</v>
      </c>
      <c r="G37" s="29" t="s">
        <v>53</v>
      </c>
      <c r="H37" s="29" t="s">
        <v>4</v>
      </c>
      <c r="I37" s="29" t="s">
        <v>1</v>
      </c>
      <c r="J37" s="49"/>
      <c r="K37" s="30">
        <v>202</v>
      </c>
      <c r="L37" s="30"/>
      <c r="M37" s="30"/>
      <c r="N37" s="30"/>
      <c r="O37" s="30"/>
      <c r="P37" s="50"/>
      <c r="Q37" s="30"/>
      <c r="R37" s="50"/>
    </row>
    <row r="38" spans="1:34" s="52" customFormat="1" ht="31.5">
      <c r="A38" s="4" t="s">
        <v>171</v>
      </c>
      <c r="B38" s="4">
        <v>915</v>
      </c>
      <c r="C38" s="29" t="s">
        <v>53</v>
      </c>
      <c r="D38" s="29" t="s">
        <v>55</v>
      </c>
      <c r="E38" s="29" t="s">
        <v>53</v>
      </c>
      <c r="F38" s="29" t="s">
        <v>84</v>
      </c>
      <c r="G38" s="29" t="s">
        <v>53</v>
      </c>
      <c r="H38" s="29" t="s">
        <v>5</v>
      </c>
      <c r="I38" s="29"/>
      <c r="J38" s="49"/>
      <c r="K38" s="30">
        <f>K39+K40+K41+K42+K43</f>
        <v>385.2</v>
      </c>
      <c r="L38" s="30"/>
      <c r="M38" s="30"/>
      <c r="N38" s="30"/>
      <c r="O38" s="30"/>
      <c r="P38" s="50"/>
      <c r="Q38" s="30"/>
      <c r="R38" s="50"/>
    </row>
    <row r="39" spans="1:34" s="52" customFormat="1" ht="63">
      <c r="A39" s="4" t="s">
        <v>136</v>
      </c>
      <c r="B39" s="4">
        <v>915</v>
      </c>
      <c r="C39" s="29" t="s">
        <v>53</v>
      </c>
      <c r="D39" s="29" t="s">
        <v>55</v>
      </c>
      <c r="E39" s="29" t="s">
        <v>53</v>
      </c>
      <c r="F39" s="29" t="s">
        <v>84</v>
      </c>
      <c r="G39" s="29" t="s">
        <v>53</v>
      </c>
      <c r="H39" s="29" t="s">
        <v>5</v>
      </c>
      <c r="I39" s="29" t="s">
        <v>137</v>
      </c>
      <c r="J39" s="49"/>
      <c r="K39" s="30">
        <v>0</v>
      </c>
      <c r="L39" s="30"/>
      <c r="M39" s="30"/>
      <c r="N39" s="30"/>
      <c r="O39" s="30"/>
      <c r="P39" s="50"/>
      <c r="Q39" s="30"/>
      <c r="R39" s="50"/>
    </row>
    <row r="40" spans="1:34" s="52" customFormat="1" ht="48" customHeight="1">
      <c r="A40" s="4" t="s">
        <v>139</v>
      </c>
      <c r="B40" s="4">
        <v>915</v>
      </c>
      <c r="C40" s="29" t="s">
        <v>53</v>
      </c>
      <c r="D40" s="29" t="s">
        <v>55</v>
      </c>
      <c r="E40" s="29" t="s">
        <v>53</v>
      </c>
      <c r="F40" s="29" t="s">
        <v>84</v>
      </c>
      <c r="G40" s="29" t="s">
        <v>53</v>
      </c>
      <c r="H40" s="29" t="s">
        <v>5</v>
      </c>
      <c r="I40" s="29" t="s">
        <v>140</v>
      </c>
      <c r="J40" s="49"/>
      <c r="K40" s="30">
        <v>356</v>
      </c>
      <c r="L40" s="30"/>
      <c r="M40" s="30"/>
      <c r="N40" s="30"/>
      <c r="O40" s="30"/>
      <c r="P40" s="50"/>
      <c r="Q40" s="30"/>
      <c r="R40" s="50"/>
    </row>
    <row r="41" spans="1:34" s="52" customFormat="1" ht="31.5">
      <c r="A41" s="4" t="s">
        <v>141</v>
      </c>
      <c r="B41" s="4">
        <v>915</v>
      </c>
      <c r="C41" s="29" t="s">
        <v>53</v>
      </c>
      <c r="D41" s="29" t="s">
        <v>55</v>
      </c>
      <c r="E41" s="29" t="s">
        <v>53</v>
      </c>
      <c r="F41" s="29" t="s">
        <v>84</v>
      </c>
      <c r="G41" s="29" t="s">
        <v>53</v>
      </c>
      <c r="H41" s="29" t="s">
        <v>5</v>
      </c>
      <c r="I41" s="29" t="s">
        <v>142</v>
      </c>
      <c r="J41" s="49"/>
      <c r="K41" s="30">
        <v>1.2</v>
      </c>
      <c r="L41" s="30"/>
      <c r="M41" s="30"/>
      <c r="N41" s="30"/>
      <c r="O41" s="30"/>
      <c r="P41" s="50"/>
      <c r="Q41" s="30"/>
      <c r="R41" s="50"/>
    </row>
    <row r="42" spans="1:34" s="52" customFormat="1" ht="31.5">
      <c r="A42" s="4" t="s">
        <v>216</v>
      </c>
      <c r="B42" s="4"/>
      <c r="C42" s="29" t="s">
        <v>53</v>
      </c>
      <c r="D42" s="29" t="s">
        <v>55</v>
      </c>
      <c r="E42" s="29" t="s">
        <v>53</v>
      </c>
      <c r="F42" s="29" t="s">
        <v>84</v>
      </c>
      <c r="G42" s="29" t="s">
        <v>53</v>
      </c>
      <c r="H42" s="29" t="s">
        <v>5</v>
      </c>
      <c r="I42" s="29" t="s">
        <v>218</v>
      </c>
      <c r="J42" s="49"/>
      <c r="K42" s="30">
        <v>5.9</v>
      </c>
      <c r="L42" s="30"/>
      <c r="M42" s="30"/>
      <c r="N42" s="30"/>
      <c r="O42" s="30"/>
      <c r="P42" s="50"/>
      <c r="Q42" s="30"/>
      <c r="R42" s="50"/>
    </row>
    <row r="43" spans="1:34" s="52" customFormat="1">
      <c r="A43" s="4" t="s">
        <v>217</v>
      </c>
      <c r="B43" s="4"/>
      <c r="C43" s="29" t="s">
        <v>53</v>
      </c>
      <c r="D43" s="29" t="s">
        <v>55</v>
      </c>
      <c r="E43" s="29" t="s">
        <v>53</v>
      </c>
      <c r="F43" s="29" t="s">
        <v>84</v>
      </c>
      <c r="G43" s="29" t="s">
        <v>53</v>
      </c>
      <c r="H43" s="29" t="s">
        <v>5</v>
      </c>
      <c r="I43" s="29" t="s">
        <v>219</v>
      </c>
      <c r="J43" s="49"/>
      <c r="K43" s="30">
        <v>22.1</v>
      </c>
      <c r="L43" s="30"/>
      <c r="M43" s="30"/>
      <c r="N43" s="30"/>
      <c r="O43" s="30"/>
      <c r="P43" s="50"/>
      <c r="Q43" s="30"/>
      <c r="R43" s="50"/>
    </row>
    <row r="44" spans="1:34" ht="78.75">
      <c r="A44" s="33" t="s">
        <v>167</v>
      </c>
      <c r="B44" s="4">
        <v>915</v>
      </c>
      <c r="C44" s="29" t="s">
        <v>53</v>
      </c>
      <c r="D44" s="29" t="s">
        <v>55</v>
      </c>
      <c r="E44" s="29" t="s">
        <v>53</v>
      </c>
      <c r="F44" s="29" t="s">
        <v>84</v>
      </c>
      <c r="G44" s="29" t="s">
        <v>8</v>
      </c>
      <c r="H44" s="29" t="s">
        <v>9</v>
      </c>
      <c r="I44" s="30"/>
      <c r="J44" s="30">
        <f>J45+J47</f>
        <v>0</v>
      </c>
      <c r="K44" s="35">
        <f>K45</f>
        <v>0</v>
      </c>
      <c r="L44" s="35"/>
      <c r="M44" s="35"/>
      <c r="N44" s="40"/>
      <c r="O44" s="38"/>
      <c r="P44" s="30"/>
      <c r="Q44" s="38"/>
      <c r="R44" s="41"/>
      <c r="S44" s="42"/>
      <c r="T44" s="42"/>
      <c r="U44" s="43"/>
      <c r="V44" s="44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4" ht="129.75" customHeight="1">
      <c r="A45" s="33" t="s">
        <v>11</v>
      </c>
      <c r="B45" s="4">
        <v>915</v>
      </c>
      <c r="C45" s="29" t="s">
        <v>53</v>
      </c>
      <c r="D45" s="29" t="s">
        <v>55</v>
      </c>
      <c r="E45" s="29" t="s">
        <v>53</v>
      </c>
      <c r="F45" s="29" t="s">
        <v>84</v>
      </c>
      <c r="G45" s="29" t="s">
        <v>8</v>
      </c>
      <c r="H45" s="29" t="s">
        <v>10</v>
      </c>
      <c r="I45" s="30"/>
      <c r="J45" s="30">
        <f>J46</f>
        <v>0</v>
      </c>
      <c r="K45" s="35">
        <f>K46+K47+K48</f>
        <v>0</v>
      </c>
      <c r="L45" s="35"/>
      <c r="M45" s="35"/>
      <c r="N45" s="40"/>
      <c r="O45" s="38"/>
      <c r="P45" s="30"/>
      <c r="Q45" s="38"/>
      <c r="R45" s="41"/>
      <c r="S45" s="42"/>
      <c r="T45" s="42"/>
      <c r="U45" s="43"/>
      <c r="V45" s="44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4" ht="31.5">
      <c r="A46" s="4" t="s">
        <v>2</v>
      </c>
      <c r="B46" s="4">
        <v>915</v>
      </c>
      <c r="C46" s="29" t="s">
        <v>53</v>
      </c>
      <c r="D46" s="29" t="s">
        <v>55</v>
      </c>
      <c r="E46" s="29" t="s">
        <v>53</v>
      </c>
      <c r="F46" s="29" t="s">
        <v>84</v>
      </c>
      <c r="G46" s="29" t="s">
        <v>8</v>
      </c>
      <c r="H46" s="29" t="s">
        <v>10</v>
      </c>
      <c r="I46" s="56">
        <v>121</v>
      </c>
      <c r="J46" s="30"/>
      <c r="K46" s="35"/>
      <c r="L46" s="35"/>
      <c r="M46" s="35"/>
      <c r="N46" s="40"/>
      <c r="O46" s="38"/>
      <c r="P46" s="30"/>
      <c r="Q46" s="38"/>
      <c r="R46" s="41"/>
      <c r="S46" s="42"/>
      <c r="T46" s="42"/>
      <c r="U46" s="43"/>
      <c r="V46" s="44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4" s="76" customFormat="1" ht="78.75">
      <c r="A47" s="72" t="s">
        <v>3</v>
      </c>
      <c r="B47" s="4">
        <v>915</v>
      </c>
      <c r="C47" s="29" t="s">
        <v>53</v>
      </c>
      <c r="D47" s="29" t="s">
        <v>55</v>
      </c>
      <c r="E47" s="29" t="s">
        <v>53</v>
      </c>
      <c r="F47" s="29" t="s">
        <v>84</v>
      </c>
      <c r="G47" s="29" t="s">
        <v>8</v>
      </c>
      <c r="H47" s="29" t="s">
        <v>10</v>
      </c>
      <c r="I47" s="56" t="s">
        <v>1</v>
      </c>
      <c r="J47" s="73"/>
      <c r="K47" s="73"/>
      <c r="L47" s="73"/>
      <c r="M47" s="73"/>
      <c r="N47" s="73"/>
      <c r="O47" s="73"/>
      <c r="P47" s="74"/>
      <c r="Q47" s="73"/>
      <c r="R47" s="74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</row>
    <row r="48" spans="1:34" s="76" customFormat="1" ht="45" customHeight="1">
      <c r="A48" s="4" t="s">
        <v>139</v>
      </c>
      <c r="B48" s="4">
        <v>915</v>
      </c>
      <c r="C48" s="29" t="s">
        <v>53</v>
      </c>
      <c r="D48" s="29" t="s">
        <v>55</v>
      </c>
      <c r="E48" s="29" t="s">
        <v>53</v>
      </c>
      <c r="F48" s="29" t="s">
        <v>84</v>
      </c>
      <c r="G48" s="29" t="s">
        <v>8</v>
      </c>
      <c r="H48" s="29" t="s">
        <v>10</v>
      </c>
      <c r="I48" s="56" t="s">
        <v>140</v>
      </c>
      <c r="J48" s="73"/>
      <c r="K48" s="73"/>
      <c r="L48" s="73"/>
      <c r="M48" s="73"/>
      <c r="N48" s="73"/>
      <c r="O48" s="73"/>
      <c r="P48" s="74"/>
      <c r="Q48" s="73"/>
      <c r="R48" s="74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</row>
    <row r="49" spans="1:34" s="76" customFormat="1" ht="45" customHeight="1">
      <c r="A49" s="4" t="s">
        <v>6</v>
      </c>
      <c r="B49" s="4"/>
      <c r="C49" s="29" t="s">
        <v>53</v>
      </c>
      <c r="D49" s="29" t="s">
        <v>55</v>
      </c>
      <c r="E49" s="29" t="s">
        <v>143</v>
      </c>
      <c r="F49" s="29" t="s">
        <v>145</v>
      </c>
      <c r="G49" s="29"/>
      <c r="H49" s="29"/>
      <c r="I49" s="56"/>
      <c r="J49" s="73"/>
      <c r="K49" s="73">
        <f>K50</f>
        <v>0.2</v>
      </c>
      <c r="L49" s="73"/>
      <c r="M49" s="73"/>
      <c r="N49" s="73"/>
      <c r="O49" s="73"/>
      <c r="P49" s="74"/>
      <c r="Q49" s="73"/>
      <c r="R49" s="74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</row>
    <row r="50" spans="1:34" s="76" customFormat="1" ht="60.75" customHeight="1">
      <c r="A50" s="4" t="s">
        <v>7</v>
      </c>
      <c r="B50" s="4"/>
      <c r="C50" s="29" t="s">
        <v>53</v>
      </c>
      <c r="D50" s="29" t="s">
        <v>55</v>
      </c>
      <c r="E50" s="29" t="s">
        <v>143</v>
      </c>
      <c r="F50" s="29" t="s">
        <v>84</v>
      </c>
      <c r="G50" s="29"/>
      <c r="H50" s="29"/>
      <c r="I50" s="56"/>
      <c r="J50" s="73"/>
      <c r="K50" s="73">
        <f>K51</f>
        <v>0.2</v>
      </c>
      <c r="L50" s="73"/>
      <c r="M50" s="73"/>
      <c r="N50" s="73"/>
      <c r="O50" s="73"/>
      <c r="P50" s="74"/>
      <c r="Q50" s="73"/>
      <c r="R50" s="74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</row>
    <row r="51" spans="1:34" ht="94.5">
      <c r="A51" s="4" t="s">
        <v>161</v>
      </c>
      <c r="B51" s="4">
        <v>915</v>
      </c>
      <c r="C51" s="29" t="s">
        <v>53</v>
      </c>
      <c r="D51" s="29" t="s">
        <v>55</v>
      </c>
      <c r="E51" s="29" t="s">
        <v>143</v>
      </c>
      <c r="F51" s="29" t="s">
        <v>84</v>
      </c>
      <c r="G51" s="29" t="s">
        <v>8</v>
      </c>
      <c r="H51" s="29" t="s">
        <v>12</v>
      </c>
      <c r="I51" s="29"/>
      <c r="J51" s="29"/>
      <c r="K51" s="30">
        <f>K52</f>
        <v>0.2</v>
      </c>
      <c r="L51" s="30"/>
      <c r="M51" s="30"/>
      <c r="N51" s="30"/>
      <c r="O51" s="40"/>
      <c r="P51" s="38"/>
      <c r="Q51" s="30"/>
      <c r="R51" s="38"/>
    </row>
    <row r="52" spans="1:34" ht="78.75">
      <c r="A52" s="4" t="s">
        <v>174</v>
      </c>
      <c r="B52" s="4">
        <v>915</v>
      </c>
      <c r="C52" s="29" t="s">
        <v>53</v>
      </c>
      <c r="D52" s="29" t="s">
        <v>55</v>
      </c>
      <c r="E52" s="29" t="s">
        <v>143</v>
      </c>
      <c r="F52" s="29" t="s">
        <v>84</v>
      </c>
      <c r="G52" s="29" t="s">
        <v>8</v>
      </c>
      <c r="H52" s="29" t="s">
        <v>13</v>
      </c>
      <c r="I52" s="29"/>
      <c r="J52" s="29"/>
      <c r="K52" s="30">
        <f>K53</f>
        <v>0.2</v>
      </c>
      <c r="L52" s="30"/>
      <c r="M52" s="30"/>
      <c r="N52" s="30"/>
      <c r="O52" s="40"/>
      <c r="P52" s="38"/>
      <c r="Q52" s="30"/>
      <c r="R52" s="38"/>
    </row>
    <row r="53" spans="1:34" ht="47.25" customHeight="1">
      <c r="A53" s="4" t="s">
        <v>139</v>
      </c>
      <c r="B53" s="4">
        <v>915</v>
      </c>
      <c r="C53" s="29" t="s">
        <v>53</v>
      </c>
      <c r="D53" s="29" t="s">
        <v>55</v>
      </c>
      <c r="E53" s="29" t="s">
        <v>143</v>
      </c>
      <c r="F53" s="29" t="s">
        <v>84</v>
      </c>
      <c r="G53" s="29" t="s">
        <v>8</v>
      </c>
      <c r="H53" s="29" t="s">
        <v>13</v>
      </c>
      <c r="I53" s="29" t="s">
        <v>140</v>
      </c>
      <c r="J53" s="29" t="s">
        <v>77</v>
      </c>
      <c r="K53" s="30">
        <v>0.2</v>
      </c>
      <c r="L53" s="30" t="e">
        <f>#REF!</f>
        <v>#REF!</v>
      </c>
      <c r="M53" s="30" t="e">
        <f>#REF!</f>
        <v>#REF!</v>
      </c>
      <c r="N53" s="30" t="e">
        <f>#REF!</f>
        <v>#REF!</v>
      </c>
      <c r="O53" s="40">
        <v>186</v>
      </c>
      <c r="P53" s="38">
        <f>K53-O53</f>
        <v>-185.8</v>
      </c>
      <c r="Q53" s="30">
        <v>186</v>
      </c>
      <c r="R53" s="38">
        <f>K53-Q53</f>
        <v>-185.8</v>
      </c>
    </row>
    <row r="54" spans="1:34" ht="14.25" customHeight="1">
      <c r="A54" s="4" t="s">
        <v>57</v>
      </c>
      <c r="B54" s="4">
        <v>915</v>
      </c>
      <c r="C54" s="29" t="s">
        <v>53</v>
      </c>
      <c r="D54" s="29" t="s">
        <v>144</v>
      </c>
      <c r="E54" s="29"/>
      <c r="F54" s="29"/>
      <c r="G54" s="29"/>
      <c r="H54" s="29"/>
      <c r="I54" s="29"/>
      <c r="J54" s="30" t="e">
        <f>J57</f>
        <v>#REF!</v>
      </c>
      <c r="K54" s="30">
        <f>K55</f>
        <v>0</v>
      </c>
      <c r="L54" s="30" t="e">
        <f>L57</f>
        <v>#REF!</v>
      </c>
      <c r="M54" s="30" t="e">
        <f>M57</f>
        <v>#REF!</v>
      </c>
      <c r="N54" s="30" t="e">
        <f>N57</f>
        <v>#REF!</v>
      </c>
      <c r="O54" s="40">
        <v>5.0999999999999996</v>
      </c>
      <c r="P54" s="38">
        <f>K54-O54</f>
        <v>-5.0999999999999996</v>
      </c>
      <c r="Q54" s="30">
        <v>5.0999999999999996</v>
      </c>
    </row>
    <row r="55" spans="1:34" ht="47.25">
      <c r="A55" s="33" t="s">
        <v>14</v>
      </c>
      <c r="B55" s="4">
        <v>915</v>
      </c>
      <c r="C55" s="29" t="s">
        <v>53</v>
      </c>
      <c r="D55" s="29" t="s">
        <v>144</v>
      </c>
      <c r="E55" s="29" t="s">
        <v>143</v>
      </c>
      <c r="F55" s="29" t="s">
        <v>145</v>
      </c>
      <c r="G55" s="29"/>
      <c r="H55" s="29"/>
      <c r="I55" s="29"/>
      <c r="J55" s="30"/>
      <c r="K55" s="30">
        <f>K56</f>
        <v>0</v>
      </c>
      <c r="L55" s="30"/>
      <c r="M55" s="30"/>
      <c r="N55" s="30"/>
      <c r="O55" s="40"/>
      <c r="P55" s="38"/>
      <c r="Q55" s="30"/>
    </row>
    <row r="56" spans="1:34" ht="63">
      <c r="A56" s="33" t="s">
        <v>15</v>
      </c>
      <c r="B56" s="4">
        <v>915</v>
      </c>
      <c r="C56" s="29" t="s">
        <v>53</v>
      </c>
      <c r="D56" s="29" t="s">
        <v>144</v>
      </c>
      <c r="E56" s="29" t="s">
        <v>143</v>
      </c>
      <c r="F56" s="29" t="s">
        <v>84</v>
      </c>
      <c r="G56" s="29"/>
      <c r="H56" s="29"/>
      <c r="I56" s="29"/>
      <c r="J56" s="30"/>
      <c r="K56" s="30">
        <f>K57</f>
        <v>0</v>
      </c>
      <c r="L56" s="30"/>
      <c r="M56" s="30"/>
      <c r="N56" s="30"/>
      <c r="O56" s="40"/>
      <c r="P56" s="38"/>
      <c r="Q56" s="30"/>
    </row>
    <row r="57" spans="1:34" ht="31.5">
      <c r="A57" s="4" t="s">
        <v>175</v>
      </c>
      <c r="B57" s="4">
        <v>915</v>
      </c>
      <c r="C57" s="29" t="s">
        <v>53</v>
      </c>
      <c r="D57" s="29" t="s">
        <v>144</v>
      </c>
      <c r="E57" s="29" t="s">
        <v>143</v>
      </c>
      <c r="F57" s="29" t="s">
        <v>84</v>
      </c>
      <c r="G57" s="29" t="s">
        <v>8</v>
      </c>
      <c r="H57" s="29" t="s">
        <v>16</v>
      </c>
      <c r="I57" s="29"/>
      <c r="J57" s="30" t="e">
        <f>J58</f>
        <v>#REF!</v>
      </c>
      <c r="K57" s="30">
        <f>K58</f>
        <v>0</v>
      </c>
      <c r="L57" s="30" t="e">
        <f>L58</f>
        <v>#REF!</v>
      </c>
      <c r="M57" s="30" t="e">
        <f>M58</f>
        <v>#REF!</v>
      </c>
      <c r="N57" s="30" t="e">
        <f>N58</f>
        <v>#REF!</v>
      </c>
      <c r="O57" s="40">
        <v>5.0999999999999996</v>
      </c>
      <c r="P57" s="38">
        <f t="shared" ref="P57:P74" si="0">K57-O57</f>
        <v>-5.0999999999999996</v>
      </c>
      <c r="Q57" s="30">
        <v>5.0999999999999996</v>
      </c>
    </row>
    <row r="58" spans="1:34" ht="13.5" customHeight="1">
      <c r="A58" s="4" t="s">
        <v>146</v>
      </c>
      <c r="B58" s="4">
        <v>915</v>
      </c>
      <c r="C58" s="29" t="s">
        <v>53</v>
      </c>
      <c r="D58" s="29" t="s">
        <v>144</v>
      </c>
      <c r="E58" s="29" t="s">
        <v>143</v>
      </c>
      <c r="F58" s="29" t="s">
        <v>84</v>
      </c>
      <c r="G58" s="29" t="s">
        <v>8</v>
      </c>
      <c r="H58" s="29" t="s">
        <v>16</v>
      </c>
      <c r="I58" s="29" t="s">
        <v>147</v>
      </c>
      <c r="J58" s="30" t="e">
        <f>#REF!</f>
        <v>#REF!</v>
      </c>
      <c r="K58" s="30"/>
      <c r="L58" s="30" t="e">
        <f>#REF!</f>
        <v>#REF!</v>
      </c>
      <c r="M58" s="30" t="e">
        <f>#REF!</f>
        <v>#REF!</v>
      </c>
      <c r="N58" s="30" t="e">
        <f>#REF!</f>
        <v>#REF!</v>
      </c>
      <c r="O58" s="40">
        <v>5.0999999999999996</v>
      </c>
      <c r="P58" s="38">
        <f t="shared" si="0"/>
        <v>-5.0999999999999996</v>
      </c>
      <c r="Q58" s="30">
        <v>5.0999999999999996</v>
      </c>
    </row>
    <row r="59" spans="1:34" ht="13.5" hidden="1" customHeight="1">
      <c r="A59" s="4" t="s">
        <v>91</v>
      </c>
      <c r="B59" s="4">
        <v>915</v>
      </c>
      <c r="C59" s="56" t="s">
        <v>53</v>
      </c>
      <c r="D59" s="56" t="s">
        <v>109</v>
      </c>
      <c r="E59" s="56"/>
      <c r="F59" s="56"/>
      <c r="G59" s="56"/>
      <c r="H59" s="56"/>
      <c r="I59" s="21"/>
      <c r="J59" s="30" t="e">
        <f>#REF!+J60+#REF!+#REF!</f>
        <v>#REF!</v>
      </c>
      <c r="K59" s="30">
        <f>K61</f>
        <v>0</v>
      </c>
      <c r="L59" s="30" t="e">
        <f>#REF!+L60+#REF!+#REF!</f>
        <v>#REF!</v>
      </c>
      <c r="M59" s="30" t="e">
        <f>#REF!+M60+#REF!+#REF!</f>
        <v>#REF!</v>
      </c>
      <c r="N59" s="30" t="e">
        <f>#REF!+N60+#REF!+#REF!</f>
        <v>#REF!</v>
      </c>
      <c r="O59" s="40">
        <v>10.4</v>
      </c>
      <c r="P59" s="38">
        <f t="shared" si="0"/>
        <v>-10.4</v>
      </c>
      <c r="Q59" s="30">
        <v>10.4</v>
      </c>
    </row>
    <row r="60" spans="1:34" ht="36" hidden="1" customHeight="1">
      <c r="A60" s="4" t="s">
        <v>148</v>
      </c>
      <c r="B60" s="4">
        <v>915</v>
      </c>
      <c r="C60" s="29" t="s">
        <v>53</v>
      </c>
      <c r="D60" s="29" t="s">
        <v>109</v>
      </c>
      <c r="E60" s="29" t="s">
        <v>102</v>
      </c>
      <c r="F60" s="29" t="s">
        <v>85</v>
      </c>
      <c r="G60" s="29"/>
      <c r="H60" s="29" t="s">
        <v>138</v>
      </c>
      <c r="I60" s="21"/>
      <c r="J60" s="30" t="e">
        <f>J61</f>
        <v>#REF!</v>
      </c>
      <c r="K60" s="30">
        <f>K61</f>
        <v>0</v>
      </c>
      <c r="L60" s="30" t="e">
        <f t="shared" ref="L60:N61" si="1">L61</f>
        <v>#REF!</v>
      </c>
      <c r="M60" s="30" t="e">
        <f t="shared" si="1"/>
        <v>#REF!</v>
      </c>
      <c r="N60" s="30" t="e">
        <f t="shared" si="1"/>
        <v>#REF!</v>
      </c>
      <c r="O60" s="40">
        <v>10.4</v>
      </c>
      <c r="P60" s="38">
        <f t="shared" si="0"/>
        <v>-10.4</v>
      </c>
      <c r="Q60" s="30">
        <v>10.4</v>
      </c>
    </row>
    <row r="61" spans="1:34" ht="16.5" hidden="1" customHeight="1">
      <c r="A61" s="4" t="s">
        <v>92</v>
      </c>
      <c r="B61" s="4">
        <v>915</v>
      </c>
      <c r="C61" s="29" t="s">
        <v>53</v>
      </c>
      <c r="D61" s="29" t="s">
        <v>109</v>
      </c>
      <c r="E61" s="29" t="s">
        <v>102</v>
      </c>
      <c r="F61" s="29" t="s">
        <v>85</v>
      </c>
      <c r="G61" s="29"/>
      <c r="H61" s="29" t="s">
        <v>149</v>
      </c>
      <c r="I61" s="21"/>
      <c r="J61" s="30" t="e">
        <f>J62</f>
        <v>#REF!</v>
      </c>
      <c r="K61" s="30">
        <f>K62</f>
        <v>0</v>
      </c>
      <c r="L61" s="30" t="e">
        <f t="shared" si="1"/>
        <v>#REF!</v>
      </c>
      <c r="M61" s="30" t="e">
        <f t="shared" si="1"/>
        <v>#REF!</v>
      </c>
      <c r="N61" s="30" t="e">
        <f t="shared" si="1"/>
        <v>#REF!</v>
      </c>
      <c r="O61" s="40">
        <v>10.4</v>
      </c>
      <c r="P61" s="38">
        <f t="shared" si="0"/>
        <v>-10.4</v>
      </c>
      <c r="Q61" s="30">
        <v>10.4</v>
      </c>
    </row>
    <row r="62" spans="1:34" ht="26.25" hidden="1" customHeight="1">
      <c r="A62" s="4" t="s">
        <v>139</v>
      </c>
      <c r="B62" s="4">
        <v>915</v>
      </c>
      <c r="C62" s="29" t="s">
        <v>53</v>
      </c>
      <c r="D62" s="29" t="s">
        <v>109</v>
      </c>
      <c r="E62" s="29" t="s">
        <v>102</v>
      </c>
      <c r="F62" s="29" t="s">
        <v>85</v>
      </c>
      <c r="G62" s="29"/>
      <c r="H62" s="29" t="s">
        <v>149</v>
      </c>
      <c r="I62" s="29" t="s">
        <v>140</v>
      </c>
      <c r="J62" s="30" t="e">
        <f>#REF!</f>
        <v>#REF!</v>
      </c>
      <c r="K62" s="30"/>
      <c r="L62" s="30" t="e">
        <f>#REF!</f>
        <v>#REF!</v>
      </c>
      <c r="M62" s="30" t="e">
        <f>#REF!</f>
        <v>#REF!</v>
      </c>
      <c r="N62" s="30" t="e">
        <f>#REF!</f>
        <v>#REF!</v>
      </c>
      <c r="O62" s="40">
        <v>10.4</v>
      </c>
      <c r="P62" s="38">
        <f t="shared" si="0"/>
        <v>-10.4</v>
      </c>
      <c r="Q62" s="30">
        <v>10.4</v>
      </c>
    </row>
    <row r="63" spans="1:34" ht="26.25" customHeight="1">
      <c r="A63" s="4" t="s">
        <v>91</v>
      </c>
      <c r="B63" s="4"/>
      <c r="C63" s="29" t="s">
        <v>53</v>
      </c>
      <c r="D63" s="29"/>
      <c r="E63" s="29"/>
      <c r="F63" s="29"/>
      <c r="G63" s="29"/>
      <c r="H63" s="29"/>
      <c r="I63" s="29"/>
      <c r="J63" s="30"/>
      <c r="K63" s="30">
        <f>K64</f>
        <v>8</v>
      </c>
      <c r="L63" s="30"/>
      <c r="M63" s="30"/>
      <c r="N63" s="30"/>
      <c r="O63" s="40"/>
      <c r="P63" s="38"/>
      <c r="Q63" s="30"/>
    </row>
    <row r="64" spans="1:34" ht="42.75" customHeight="1">
      <c r="A64" s="4" t="s">
        <v>14</v>
      </c>
      <c r="B64" s="4"/>
      <c r="C64" s="29" t="s">
        <v>53</v>
      </c>
      <c r="D64" s="29" t="s">
        <v>109</v>
      </c>
      <c r="E64" s="29" t="s">
        <v>143</v>
      </c>
      <c r="F64" s="29" t="s">
        <v>145</v>
      </c>
      <c r="G64" s="29"/>
      <c r="H64" s="29"/>
      <c r="I64" s="29"/>
      <c r="J64" s="30"/>
      <c r="K64" s="30">
        <f>K65</f>
        <v>8</v>
      </c>
      <c r="L64" s="30"/>
      <c r="M64" s="30"/>
      <c r="N64" s="30"/>
      <c r="O64" s="40"/>
      <c r="P64" s="38"/>
      <c r="Q64" s="30"/>
    </row>
    <row r="65" spans="1:17" ht="60.75" customHeight="1">
      <c r="A65" s="4" t="s">
        <v>15</v>
      </c>
      <c r="B65" s="4"/>
      <c r="C65" s="29" t="s">
        <v>53</v>
      </c>
      <c r="D65" s="29" t="s">
        <v>109</v>
      </c>
      <c r="E65" s="29" t="s">
        <v>143</v>
      </c>
      <c r="F65" s="29" t="s">
        <v>84</v>
      </c>
      <c r="G65" s="29"/>
      <c r="H65" s="29"/>
      <c r="I65" s="29"/>
      <c r="J65" s="30"/>
      <c r="K65" s="30">
        <f>K66+K69</f>
        <v>8</v>
      </c>
      <c r="L65" s="30"/>
      <c r="M65" s="30"/>
      <c r="N65" s="30"/>
      <c r="O65" s="40"/>
      <c r="P65" s="38"/>
      <c r="Q65" s="30"/>
    </row>
    <row r="66" spans="1:17" ht="42" customHeight="1">
      <c r="A66" s="4" t="s">
        <v>184</v>
      </c>
      <c r="B66" s="4"/>
      <c r="C66" s="29" t="s">
        <v>53</v>
      </c>
      <c r="D66" s="29" t="s">
        <v>109</v>
      </c>
      <c r="E66" s="29" t="s">
        <v>143</v>
      </c>
      <c r="F66" s="29" t="s">
        <v>84</v>
      </c>
      <c r="G66" s="29" t="s">
        <v>8</v>
      </c>
      <c r="H66" s="29" t="s">
        <v>185</v>
      </c>
      <c r="I66" s="29"/>
      <c r="J66" s="30"/>
      <c r="K66" s="30">
        <f>K67</f>
        <v>8</v>
      </c>
      <c r="L66" s="30"/>
      <c r="M66" s="30"/>
      <c r="N66" s="30"/>
      <c r="O66" s="40"/>
      <c r="P66" s="38"/>
      <c r="Q66" s="30"/>
    </row>
    <row r="67" spans="1:17" ht="64.5" customHeight="1">
      <c r="A67" s="4" t="s">
        <v>139</v>
      </c>
      <c r="B67" s="4"/>
      <c r="C67" s="29" t="s">
        <v>53</v>
      </c>
      <c r="D67" s="29" t="s">
        <v>109</v>
      </c>
      <c r="E67" s="29" t="s">
        <v>143</v>
      </c>
      <c r="F67" s="29" t="s">
        <v>84</v>
      </c>
      <c r="G67" s="29" t="s">
        <v>8</v>
      </c>
      <c r="H67" s="29" t="s">
        <v>185</v>
      </c>
      <c r="I67" s="29" t="s">
        <v>140</v>
      </c>
      <c r="J67" s="30"/>
      <c r="K67" s="30">
        <v>8</v>
      </c>
      <c r="L67" s="30"/>
      <c r="M67" s="30"/>
      <c r="N67" s="30"/>
      <c r="O67" s="40"/>
      <c r="P67" s="38"/>
      <c r="Q67" s="30"/>
    </row>
    <row r="68" spans="1:17" ht="64.5" customHeight="1">
      <c r="A68" s="4" t="s">
        <v>243</v>
      </c>
      <c r="B68" s="4"/>
      <c r="C68" s="29" t="s">
        <v>53</v>
      </c>
      <c r="D68" s="29" t="s">
        <v>109</v>
      </c>
      <c r="E68" s="29" t="s">
        <v>143</v>
      </c>
      <c r="F68" s="29" t="s">
        <v>84</v>
      </c>
      <c r="G68" s="29" t="s">
        <v>8</v>
      </c>
      <c r="H68" s="29" t="s">
        <v>242</v>
      </c>
      <c r="I68" s="29"/>
      <c r="J68" s="30"/>
      <c r="K68" s="30">
        <f>K69</f>
        <v>0</v>
      </c>
      <c r="L68" s="30"/>
      <c r="M68" s="30"/>
      <c r="N68" s="30"/>
      <c r="O68" s="40"/>
      <c r="P68" s="38"/>
      <c r="Q68" s="30"/>
    </row>
    <row r="69" spans="1:17" ht="64.5" customHeight="1">
      <c r="A69" s="4" t="s">
        <v>139</v>
      </c>
      <c r="B69" s="4"/>
      <c r="C69" s="29" t="s">
        <v>53</v>
      </c>
      <c r="D69" s="29" t="s">
        <v>109</v>
      </c>
      <c r="E69" s="29" t="s">
        <v>143</v>
      </c>
      <c r="F69" s="29" t="s">
        <v>84</v>
      </c>
      <c r="G69" s="29" t="s">
        <v>8</v>
      </c>
      <c r="H69" s="29" t="s">
        <v>242</v>
      </c>
      <c r="I69" s="29" t="s">
        <v>140</v>
      </c>
      <c r="J69" s="30"/>
      <c r="K69" s="30">
        <v>0</v>
      </c>
      <c r="L69" s="30"/>
      <c r="M69" s="30"/>
      <c r="N69" s="30"/>
      <c r="O69" s="40"/>
      <c r="P69" s="38"/>
      <c r="Q69" s="30"/>
    </row>
    <row r="70" spans="1:17" ht="15" customHeight="1">
      <c r="A70" s="4" t="s">
        <v>87</v>
      </c>
      <c r="B70" s="4">
        <v>915</v>
      </c>
      <c r="C70" s="29" t="s">
        <v>54</v>
      </c>
      <c r="D70" s="29"/>
      <c r="E70" s="29"/>
      <c r="F70" s="29"/>
      <c r="G70" s="29"/>
      <c r="H70" s="29"/>
      <c r="I70" s="29"/>
      <c r="J70" s="30" t="e">
        <f>J71</f>
        <v>#REF!</v>
      </c>
      <c r="K70" s="30">
        <f>K71</f>
        <v>72.099999999999994</v>
      </c>
      <c r="L70" s="30" t="e">
        <f>L71</f>
        <v>#REF!</v>
      </c>
      <c r="M70" s="30" t="e">
        <f>M71</f>
        <v>#REF!</v>
      </c>
      <c r="N70" s="30" t="e">
        <f>N71</f>
        <v>#REF!</v>
      </c>
      <c r="O70" s="40">
        <v>46.3</v>
      </c>
      <c r="P70" s="38">
        <f t="shared" si="0"/>
        <v>25.799999999999997</v>
      </c>
      <c r="Q70" s="30">
        <f>Q71</f>
        <v>47</v>
      </c>
    </row>
    <row r="71" spans="1:17" ht="31.5">
      <c r="A71" s="4" t="s">
        <v>88</v>
      </c>
      <c r="B71" s="4">
        <v>915</v>
      </c>
      <c r="C71" s="54" t="s">
        <v>54</v>
      </c>
      <c r="D71" s="54" t="s">
        <v>80</v>
      </c>
      <c r="E71" s="21"/>
      <c r="F71" s="21"/>
      <c r="G71" s="63"/>
      <c r="H71" s="21"/>
      <c r="I71" s="21"/>
      <c r="J71" s="30" t="e">
        <f>J74</f>
        <v>#REF!</v>
      </c>
      <c r="K71" s="30">
        <f>K72</f>
        <v>72.099999999999994</v>
      </c>
      <c r="L71" s="30" t="e">
        <f>L74</f>
        <v>#REF!</v>
      </c>
      <c r="M71" s="30" t="e">
        <f>M74</f>
        <v>#REF!</v>
      </c>
      <c r="N71" s="30" t="e">
        <f>N74</f>
        <v>#REF!</v>
      </c>
      <c r="O71" s="40">
        <v>46.3</v>
      </c>
      <c r="P71" s="38">
        <f t="shared" si="0"/>
        <v>25.799999999999997</v>
      </c>
      <c r="Q71" s="30">
        <v>47</v>
      </c>
    </row>
    <row r="72" spans="1:17" ht="47.25">
      <c r="A72" s="33" t="s">
        <v>6</v>
      </c>
      <c r="B72" s="4">
        <v>915</v>
      </c>
      <c r="C72" s="54" t="s">
        <v>54</v>
      </c>
      <c r="D72" s="54" t="s">
        <v>80</v>
      </c>
      <c r="E72" s="21">
        <v>89</v>
      </c>
      <c r="F72" s="21">
        <v>0</v>
      </c>
      <c r="G72" s="63"/>
      <c r="H72" s="21"/>
      <c r="I72" s="21"/>
      <c r="J72" s="30"/>
      <c r="K72" s="30">
        <f>K73</f>
        <v>72.099999999999994</v>
      </c>
      <c r="L72" s="30"/>
      <c r="M72" s="30"/>
      <c r="N72" s="30"/>
      <c r="O72" s="40"/>
      <c r="P72" s="38"/>
      <c r="Q72" s="30"/>
    </row>
    <row r="73" spans="1:17" ht="63">
      <c r="A73" s="33" t="s">
        <v>7</v>
      </c>
      <c r="B73" s="4">
        <v>915</v>
      </c>
      <c r="C73" s="54" t="s">
        <v>54</v>
      </c>
      <c r="D73" s="54" t="s">
        <v>80</v>
      </c>
      <c r="E73" s="21">
        <v>89</v>
      </c>
      <c r="F73" s="21">
        <v>1</v>
      </c>
      <c r="G73" s="63"/>
      <c r="H73" s="21"/>
      <c r="I73" s="21"/>
      <c r="J73" s="30"/>
      <c r="K73" s="30">
        <f>K74</f>
        <v>72.099999999999994</v>
      </c>
      <c r="L73" s="30"/>
      <c r="M73" s="30"/>
      <c r="N73" s="30"/>
      <c r="O73" s="40"/>
      <c r="P73" s="38"/>
      <c r="Q73" s="30"/>
    </row>
    <row r="74" spans="1:17" ht="47.25">
      <c r="A74" s="4" t="s">
        <v>86</v>
      </c>
      <c r="B74" s="4">
        <v>915</v>
      </c>
      <c r="C74" s="54" t="s">
        <v>54</v>
      </c>
      <c r="D74" s="54" t="s">
        <v>80</v>
      </c>
      <c r="E74" s="29" t="s">
        <v>143</v>
      </c>
      <c r="F74" s="29" t="s">
        <v>84</v>
      </c>
      <c r="G74" s="29" t="s">
        <v>8</v>
      </c>
      <c r="H74" s="29" t="s">
        <v>17</v>
      </c>
      <c r="I74" s="54"/>
      <c r="J74" s="30" t="e">
        <f>#REF!</f>
        <v>#REF!</v>
      </c>
      <c r="K74" s="30">
        <f>K75+K76+K77+K78</f>
        <v>72.099999999999994</v>
      </c>
      <c r="L74" s="30" t="e">
        <f>#REF!</f>
        <v>#REF!</v>
      </c>
      <c r="M74" s="30" t="e">
        <f>#REF!</f>
        <v>#REF!</v>
      </c>
      <c r="N74" s="30" t="e">
        <f>#REF!</f>
        <v>#REF!</v>
      </c>
      <c r="O74" s="40">
        <v>46.3</v>
      </c>
      <c r="P74" s="38">
        <f t="shared" si="0"/>
        <v>25.799999999999997</v>
      </c>
      <c r="Q74" s="30">
        <v>47</v>
      </c>
    </row>
    <row r="75" spans="1:17" ht="31.5">
      <c r="A75" s="4" t="s">
        <v>2</v>
      </c>
      <c r="B75" s="4">
        <v>915</v>
      </c>
      <c r="C75" s="54" t="s">
        <v>54</v>
      </c>
      <c r="D75" s="54" t="s">
        <v>80</v>
      </c>
      <c r="E75" s="29" t="s">
        <v>143</v>
      </c>
      <c r="F75" s="29" t="s">
        <v>84</v>
      </c>
      <c r="G75" s="29" t="s">
        <v>8</v>
      </c>
      <c r="H75" s="29" t="s">
        <v>17</v>
      </c>
      <c r="I75" s="54" t="s">
        <v>135</v>
      </c>
      <c r="J75" s="30"/>
      <c r="K75" s="30">
        <v>50.9</v>
      </c>
      <c r="L75" s="30"/>
      <c r="M75" s="30"/>
      <c r="N75" s="30"/>
      <c r="O75" s="40"/>
      <c r="P75" s="38"/>
      <c r="Q75" s="30"/>
    </row>
    <row r="76" spans="1:17" ht="78.75">
      <c r="A76" s="72" t="s">
        <v>3</v>
      </c>
      <c r="B76" s="4">
        <v>915</v>
      </c>
      <c r="C76" s="54" t="s">
        <v>54</v>
      </c>
      <c r="D76" s="54" t="s">
        <v>80</v>
      </c>
      <c r="E76" s="29" t="s">
        <v>143</v>
      </c>
      <c r="F76" s="29" t="s">
        <v>84</v>
      </c>
      <c r="G76" s="29" t="s">
        <v>8</v>
      </c>
      <c r="H76" s="29" t="s">
        <v>17</v>
      </c>
      <c r="I76" s="54" t="s">
        <v>1</v>
      </c>
      <c r="J76" s="30"/>
      <c r="K76" s="30">
        <v>15.4</v>
      </c>
      <c r="L76" s="30"/>
      <c r="M76" s="30"/>
      <c r="N76" s="30"/>
      <c r="O76" s="40"/>
      <c r="P76" s="38"/>
      <c r="Q76" s="30"/>
    </row>
    <row r="77" spans="1:17" ht="63">
      <c r="A77" s="4" t="s">
        <v>160</v>
      </c>
      <c r="B77" s="4">
        <v>915</v>
      </c>
      <c r="C77" s="54" t="s">
        <v>54</v>
      </c>
      <c r="D77" s="54" t="s">
        <v>80</v>
      </c>
      <c r="E77" s="29" t="s">
        <v>143</v>
      </c>
      <c r="F77" s="29" t="s">
        <v>84</v>
      </c>
      <c r="G77" s="29" t="s">
        <v>8</v>
      </c>
      <c r="H77" s="29" t="s">
        <v>17</v>
      </c>
      <c r="I77" s="54" t="s">
        <v>137</v>
      </c>
      <c r="J77" s="30"/>
      <c r="K77" s="30"/>
      <c r="L77" s="30"/>
      <c r="M77" s="30"/>
      <c r="N77" s="30"/>
      <c r="O77" s="40"/>
      <c r="P77" s="38"/>
      <c r="Q77" s="30"/>
    </row>
    <row r="78" spans="1:17" ht="51.75" customHeight="1">
      <c r="A78" s="4" t="s">
        <v>139</v>
      </c>
      <c r="B78" s="4">
        <v>915</v>
      </c>
      <c r="C78" s="54" t="s">
        <v>54</v>
      </c>
      <c r="D78" s="54" t="s">
        <v>80</v>
      </c>
      <c r="E78" s="29" t="s">
        <v>143</v>
      </c>
      <c r="F78" s="29" t="s">
        <v>84</v>
      </c>
      <c r="G78" s="29" t="s">
        <v>8</v>
      </c>
      <c r="H78" s="29" t="s">
        <v>17</v>
      </c>
      <c r="I78" s="54" t="s">
        <v>140</v>
      </c>
      <c r="J78" s="30"/>
      <c r="K78" s="30">
        <v>5.8</v>
      </c>
      <c r="L78" s="30"/>
      <c r="M78" s="30"/>
      <c r="N78" s="30"/>
      <c r="O78" s="40"/>
      <c r="P78" s="38"/>
      <c r="Q78" s="30"/>
    </row>
    <row r="79" spans="1:17" ht="15" hidden="1" customHeight="1">
      <c r="A79" s="57"/>
      <c r="B79" s="4">
        <v>915</v>
      </c>
      <c r="C79" s="29" t="s">
        <v>80</v>
      </c>
      <c r="D79" s="29"/>
      <c r="E79" s="29"/>
      <c r="F79" s="29"/>
      <c r="G79" s="29"/>
      <c r="H79" s="29"/>
      <c r="I79" s="29"/>
      <c r="J79" s="30"/>
      <c r="K79" s="30"/>
      <c r="L79" s="30"/>
      <c r="M79" s="30"/>
      <c r="N79" s="30"/>
      <c r="O79" s="40">
        <v>0</v>
      </c>
      <c r="P79" s="38">
        <f t="shared" ref="P79:P91" si="2">K79-O79</f>
        <v>0</v>
      </c>
      <c r="Q79" s="30"/>
    </row>
    <row r="80" spans="1:17" ht="15" hidden="1" customHeight="1">
      <c r="A80" s="4" t="s">
        <v>117</v>
      </c>
      <c r="B80" s="4">
        <v>915</v>
      </c>
      <c r="C80" s="29" t="s">
        <v>80</v>
      </c>
      <c r="D80" s="29" t="s">
        <v>118</v>
      </c>
      <c r="E80" s="29"/>
      <c r="F80" s="29"/>
      <c r="G80" s="29"/>
      <c r="H80" s="29"/>
      <c r="I80" s="29"/>
      <c r="J80" s="30"/>
      <c r="K80" s="30"/>
      <c r="L80" s="30"/>
      <c r="M80" s="30"/>
      <c r="N80" s="30"/>
      <c r="O80" s="40">
        <v>0</v>
      </c>
      <c r="P80" s="38">
        <f t="shared" si="2"/>
        <v>0</v>
      </c>
      <c r="Q80" s="30">
        <v>114</v>
      </c>
    </row>
    <row r="81" spans="1:17" ht="35.25" hidden="1" customHeight="1">
      <c r="A81" s="4" t="s">
        <v>119</v>
      </c>
      <c r="B81" s="4">
        <v>915</v>
      </c>
      <c r="C81" s="29" t="s">
        <v>80</v>
      </c>
      <c r="D81" s="29" t="s">
        <v>118</v>
      </c>
      <c r="E81" s="29"/>
      <c r="F81" s="29"/>
      <c r="G81" s="29"/>
      <c r="H81" s="29"/>
      <c r="I81" s="29" t="s">
        <v>77</v>
      </c>
      <c r="J81" s="30"/>
      <c r="K81" s="30"/>
      <c r="L81" s="30"/>
      <c r="M81" s="30"/>
      <c r="N81" s="30"/>
      <c r="O81" s="40">
        <v>0</v>
      </c>
      <c r="P81" s="38">
        <f t="shared" si="2"/>
        <v>0</v>
      </c>
      <c r="Q81" s="30">
        <v>114</v>
      </c>
    </row>
    <row r="82" spans="1:17" ht="15.75" hidden="1" customHeight="1">
      <c r="A82" s="4" t="s">
        <v>58</v>
      </c>
      <c r="B82" s="4">
        <v>915</v>
      </c>
      <c r="C82" s="21" t="s">
        <v>55</v>
      </c>
      <c r="D82" s="21"/>
      <c r="E82" s="21"/>
      <c r="F82" s="21"/>
      <c r="G82" s="63"/>
      <c r="H82" s="21"/>
      <c r="I82" s="21"/>
      <c r="J82" s="30" t="e">
        <f>J84+J87</f>
        <v>#REF!</v>
      </c>
      <c r="K82" s="30">
        <f>K84+K89</f>
        <v>0</v>
      </c>
      <c r="L82" s="30" t="e">
        <f>L84+L87</f>
        <v>#REF!</v>
      </c>
      <c r="M82" s="30" t="e">
        <f>M84+M87</f>
        <v>#REF!</v>
      </c>
      <c r="N82" s="30" t="e">
        <f>N84+N87</f>
        <v>#REF!</v>
      </c>
      <c r="O82" s="40">
        <f>O84+O89</f>
        <v>82.5</v>
      </c>
      <c r="P82" s="38">
        <f t="shared" si="2"/>
        <v>-82.5</v>
      </c>
      <c r="Q82" s="30">
        <f>Q84+Q89</f>
        <v>85.427999999999997</v>
      </c>
    </row>
    <row r="83" spans="1:17" ht="15" hidden="1" customHeight="1">
      <c r="A83" s="4" t="s">
        <v>65</v>
      </c>
      <c r="B83" s="4">
        <v>915</v>
      </c>
      <c r="C83" s="54" t="s">
        <v>55</v>
      </c>
      <c r="D83" s="54" t="s">
        <v>76</v>
      </c>
      <c r="E83" s="21"/>
      <c r="F83" s="21"/>
      <c r="G83" s="63"/>
      <c r="H83" s="21"/>
      <c r="I83" s="21"/>
      <c r="J83" s="30" t="e">
        <f>J86+J88</f>
        <v>#REF!</v>
      </c>
      <c r="K83" s="30"/>
      <c r="L83" s="30" t="e">
        <f>L86+L88</f>
        <v>#REF!</v>
      </c>
      <c r="M83" s="30" t="e">
        <f>M86+M88</f>
        <v>#REF!</v>
      </c>
      <c r="N83" s="30" t="e">
        <f>N86+N88</f>
        <v>#REF!</v>
      </c>
      <c r="O83" s="40">
        <v>82.5</v>
      </c>
      <c r="P83" s="38">
        <f t="shared" si="2"/>
        <v>-82.5</v>
      </c>
      <c r="Q83" s="30">
        <f>82.5+2.928</f>
        <v>85.427999999999997</v>
      </c>
    </row>
    <row r="84" spans="1:17" ht="14.25" hidden="1" customHeight="1">
      <c r="A84" s="58" t="s">
        <v>81</v>
      </c>
      <c r="B84" s="4">
        <v>915</v>
      </c>
      <c r="C84" s="54" t="s">
        <v>55</v>
      </c>
      <c r="D84" s="54" t="s">
        <v>76</v>
      </c>
      <c r="E84" s="53"/>
      <c r="F84" s="53"/>
      <c r="G84" s="54"/>
      <c r="H84" s="53"/>
      <c r="I84" s="54"/>
      <c r="J84" s="30" t="e">
        <f>J85</f>
        <v>#REF!</v>
      </c>
      <c r="K84" s="30"/>
      <c r="L84" s="30" t="e">
        <f t="shared" ref="L84:N85" si="3">L85</f>
        <v>#REF!</v>
      </c>
      <c r="M84" s="30" t="e">
        <f t="shared" si="3"/>
        <v>#REF!</v>
      </c>
      <c r="N84" s="30" t="e">
        <f t="shared" si="3"/>
        <v>#REF!</v>
      </c>
      <c r="O84" s="40">
        <v>82.5</v>
      </c>
      <c r="P84" s="38">
        <f t="shared" si="2"/>
        <v>-82.5</v>
      </c>
      <c r="Q84" s="30">
        <f>82.5+2.928</f>
        <v>85.427999999999997</v>
      </c>
    </row>
    <row r="85" spans="1:17" ht="13.5" hidden="1" customHeight="1">
      <c r="A85" s="4" t="s">
        <v>93</v>
      </c>
      <c r="B85" s="4">
        <v>915</v>
      </c>
      <c r="C85" s="54" t="s">
        <v>55</v>
      </c>
      <c r="D85" s="54" t="s">
        <v>76</v>
      </c>
      <c r="E85" s="53"/>
      <c r="F85" s="53"/>
      <c r="G85" s="54"/>
      <c r="H85" s="53"/>
      <c r="I85" s="54"/>
      <c r="J85" s="30" t="e">
        <f>J86</f>
        <v>#REF!</v>
      </c>
      <c r="K85" s="30"/>
      <c r="L85" s="30" t="e">
        <f t="shared" si="3"/>
        <v>#REF!</v>
      </c>
      <c r="M85" s="30" t="e">
        <f t="shared" si="3"/>
        <v>#REF!</v>
      </c>
      <c r="N85" s="30" t="e">
        <f t="shared" si="3"/>
        <v>#REF!</v>
      </c>
      <c r="O85" s="40">
        <v>82.5</v>
      </c>
      <c r="P85" s="38">
        <f t="shared" si="2"/>
        <v>-82.5</v>
      </c>
      <c r="Q85" s="30">
        <f>82.5+2.928</f>
        <v>85.427999999999997</v>
      </c>
    </row>
    <row r="86" spans="1:17" s="61" customFormat="1" ht="13.5" hidden="1" customHeight="1">
      <c r="A86" s="58" t="s">
        <v>94</v>
      </c>
      <c r="B86" s="4">
        <v>915</v>
      </c>
      <c r="C86" s="54" t="s">
        <v>55</v>
      </c>
      <c r="D86" s="54" t="s">
        <v>76</v>
      </c>
      <c r="E86" s="53"/>
      <c r="F86" s="53"/>
      <c r="G86" s="54"/>
      <c r="H86" s="53"/>
      <c r="I86" s="54" t="s">
        <v>95</v>
      </c>
      <c r="J86" s="59" t="e">
        <f>#REF!</f>
        <v>#REF!</v>
      </c>
      <c r="K86" s="59"/>
      <c r="L86" s="59" t="e">
        <f>#REF!</f>
        <v>#REF!</v>
      </c>
      <c r="M86" s="59" t="e">
        <f>#REF!</f>
        <v>#REF!</v>
      </c>
      <c r="N86" s="59" t="e">
        <f>#REF!</f>
        <v>#REF!</v>
      </c>
      <c r="O86" s="60"/>
      <c r="P86" s="38">
        <f t="shared" si="2"/>
        <v>0</v>
      </c>
      <c r="Q86" s="59"/>
    </row>
    <row r="87" spans="1:17" ht="31.5" hidden="1">
      <c r="A87" s="4" t="s">
        <v>82</v>
      </c>
      <c r="B87" s="4">
        <v>915</v>
      </c>
      <c r="C87" s="54" t="s">
        <v>55</v>
      </c>
      <c r="D87" s="54" t="s">
        <v>76</v>
      </c>
      <c r="E87" s="53"/>
      <c r="F87" s="53"/>
      <c r="G87" s="54"/>
      <c r="H87" s="53"/>
      <c r="I87" s="54"/>
      <c r="J87" s="30" t="e">
        <f>J88</f>
        <v>#REF!</v>
      </c>
      <c r="K87" s="30"/>
      <c r="L87" s="30" t="e">
        <f>L88</f>
        <v>#REF!</v>
      </c>
      <c r="M87" s="30" t="e">
        <f>M88</f>
        <v>#REF!</v>
      </c>
      <c r="N87" s="30" t="e">
        <f>N88</f>
        <v>#REF!</v>
      </c>
      <c r="O87" s="40"/>
      <c r="P87" s="38">
        <f t="shared" si="2"/>
        <v>0</v>
      </c>
      <c r="Q87" s="30"/>
    </row>
    <row r="88" spans="1:17" hidden="1">
      <c r="A88" s="58" t="s">
        <v>94</v>
      </c>
      <c r="B88" s="4">
        <v>915</v>
      </c>
      <c r="C88" s="54" t="s">
        <v>55</v>
      </c>
      <c r="D88" s="54" t="s">
        <v>76</v>
      </c>
      <c r="E88" s="53"/>
      <c r="F88" s="53"/>
      <c r="G88" s="54"/>
      <c r="H88" s="53"/>
      <c r="I88" s="54" t="s">
        <v>95</v>
      </c>
      <c r="J88" s="30" t="e">
        <f>#REF!</f>
        <v>#REF!</v>
      </c>
      <c r="K88" s="30"/>
      <c r="L88" s="30" t="e">
        <f>#REF!</f>
        <v>#REF!</v>
      </c>
      <c r="M88" s="30" t="e">
        <f>#REF!</f>
        <v>#REF!</v>
      </c>
      <c r="N88" s="30" t="e">
        <f>#REF!</f>
        <v>#REF!</v>
      </c>
      <c r="O88" s="40"/>
      <c r="P88" s="38">
        <f t="shared" si="2"/>
        <v>0</v>
      </c>
      <c r="Q88" s="30"/>
    </row>
    <row r="89" spans="1:17" ht="31.5" hidden="1">
      <c r="A89" s="58" t="s">
        <v>96</v>
      </c>
      <c r="B89" s="4">
        <v>915</v>
      </c>
      <c r="C89" s="54" t="s">
        <v>55</v>
      </c>
      <c r="D89" s="54" t="s">
        <v>78</v>
      </c>
      <c r="E89" s="53"/>
      <c r="F89" s="53"/>
      <c r="G89" s="54"/>
      <c r="H89" s="53"/>
      <c r="I89" s="54"/>
      <c r="J89" s="30"/>
      <c r="K89" s="30"/>
      <c r="L89" s="30"/>
      <c r="M89" s="30"/>
      <c r="N89" s="30"/>
      <c r="O89" s="40"/>
      <c r="P89" s="38">
        <f t="shared" si="2"/>
        <v>0</v>
      </c>
      <c r="Q89" s="30"/>
    </row>
    <row r="90" spans="1:17" ht="31.5" hidden="1">
      <c r="A90" s="58" t="s">
        <v>97</v>
      </c>
      <c r="B90" s="4">
        <v>915</v>
      </c>
      <c r="C90" s="54" t="s">
        <v>55</v>
      </c>
      <c r="D90" s="54" t="s">
        <v>78</v>
      </c>
      <c r="E90" s="53"/>
      <c r="F90" s="53"/>
      <c r="G90" s="54"/>
      <c r="H90" s="53"/>
      <c r="I90" s="54"/>
      <c r="J90" s="30"/>
      <c r="K90" s="30"/>
      <c r="L90" s="30"/>
      <c r="M90" s="30"/>
      <c r="N90" s="30"/>
      <c r="O90" s="40"/>
      <c r="P90" s="38">
        <f t="shared" si="2"/>
        <v>0</v>
      </c>
      <c r="Q90" s="30"/>
    </row>
    <row r="91" spans="1:17" ht="31.5" hidden="1">
      <c r="A91" s="4" t="s">
        <v>73</v>
      </c>
      <c r="B91" s="4">
        <v>915</v>
      </c>
      <c r="C91" s="54" t="s">
        <v>55</v>
      </c>
      <c r="D91" s="54" t="s">
        <v>78</v>
      </c>
      <c r="E91" s="53"/>
      <c r="F91" s="53"/>
      <c r="G91" s="54"/>
      <c r="H91" s="53"/>
      <c r="I91" s="54" t="s">
        <v>74</v>
      </c>
      <c r="J91" s="30"/>
      <c r="K91" s="30"/>
      <c r="L91" s="30"/>
      <c r="M91" s="30"/>
      <c r="N91" s="30"/>
      <c r="O91" s="40"/>
      <c r="P91" s="38">
        <f t="shared" si="2"/>
        <v>0</v>
      </c>
      <c r="Q91" s="30"/>
    </row>
    <row r="92" spans="1:17">
      <c r="A92" s="45" t="s">
        <v>213</v>
      </c>
      <c r="B92" s="4"/>
      <c r="C92" s="54" t="s">
        <v>80</v>
      </c>
      <c r="D92" s="54"/>
      <c r="E92" s="53"/>
      <c r="F92" s="53"/>
      <c r="G92" s="54"/>
      <c r="H92" s="53"/>
      <c r="I92" s="54"/>
      <c r="J92" s="30"/>
      <c r="K92" s="30">
        <f>K93</f>
        <v>26.7</v>
      </c>
      <c r="L92" s="30"/>
      <c r="M92" s="30"/>
      <c r="N92" s="30"/>
      <c r="O92" s="40"/>
      <c r="P92" s="38"/>
      <c r="Q92" s="30"/>
    </row>
    <row r="93" spans="1:17" ht="63">
      <c r="A93" s="45" t="s">
        <v>215</v>
      </c>
      <c r="B93" s="4"/>
      <c r="C93" s="54" t="s">
        <v>80</v>
      </c>
      <c r="D93" s="54" t="s">
        <v>102</v>
      </c>
      <c r="E93" s="53"/>
      <c r="F93" s="53"/>
      <c r="G93" s="54"/>
      <c r="H93" s="53"/>
      <c r="I93" s="54"/>
      <c r="J93" s="30"/>
      <c r="K93" s="30">
        <f>K94</f>
        <v>26.7</v>
      </c>
      <c r="L93" s="30"/>
      <c r="M93" s="30"/>
      <c r="N93" s="30"/>
      <c r="O93" s="40"/>
      <c r="P93" s="38"/>
      <c r="Q93" s="30"/>
    </row>
    <row r="94" spans="1:17" ht="47.25">
      <c r="A94" s="45" t="s">
        <v>6</v>
      </c>
      <c r="B94" s="4"/>
      <c r="C94" s="54" t="s">
        <v>80</v>
      </c>
      <c r="D94" s="54" t="s">
        <v>102</v>
      </c>
      <c r="E94" s="53">
        <v>89</v>
      </c>
      <c r="F94" s="53">
        <v>0</v>
      </c>
      <c r="G94" s="54"/>
      <c r="H94" s="53"/>
      <c r="I94" s="54"/>
      <c r="J94" s="30"/>
      <c r="K94" s="30">
        <f>K95</f>
        <v>26.7</v>
      </c>
      <c r="L94" s="30"/>
      <c r="M94" s="30"/>
      <c r="N94" s="30"/>
      <c r="O94" s="40"/>
      <c r="P94" s="38"/>
      <c r="Q94" s="30"/>
    </row>
    <row r="95" spans="1:17" ht="63">
      <c r="A95" s="45" t="s">
        <v>7</v>
      </c>
      <c r="B95" s="4"/>
      <c r="C95" s="54" t="s">
        <v>80</v>
      </c>
      <c r="D95" s="54" t="s">
        <v>102</v>
      </c>
      <c r="E95" s="53">
        <v>89</v>
      </c>
      <c r="F95" s="53">
        <v>1</v>
      </c>
      <c r="G95" s="54"/>
      <c r="H95" s="53"/>
      <c r="I95" s="54"/>
      <c r="J95" s="30"/>
      <c r="K95" s="30">
        <f>K96</f>
        <v>26.7</v>
      </c>
      <c r="L95" s="30"/>
      <c r="M95" s="30"/>
      <c r="N95" s="30"/>
      <c r="O95" s="40"/>
      <c r="P95" s="38"/>
      <c r="Q95" s="30"/>
    </row>
    <row r="96" spans="1:17" ht="47.25">
      <c r="A96" s="45" t="s">
        <v>214</v>
      </c>
      <c r="B96" s="4"/>
      <c r="C96" s="54" t="s">
        <v>80</v>
      </c>
      <c r="D96" s="54" t="s">
        <v>102</v>
      </c>
      <c r="E96" s="53">
        <v>89</v>
      </c>
      <c r="F96" s="53">
        <v>1</v>
      </c>
      <c r="G96" s="54" t="s">
        <v>8</v>
      </c>
      <c r="H96" s="53">
        <v>80190</v>
      </c>
      <c r="I96" s="54"/>
      <c r="J96" s="30"/>
      <c r="K96" s="30">
        <f>K97</f>
        <v>26.7</v>
      </c>
      <c r="L96" s="30"/>
      <c r="M96" s="30"/>
      <c r="N96" s="30"/>
      <c r="O96" s="40"/>
      <c r="P96" s="38"/>
      <c r="Q96" s="30"/>
    </row>
    <row r="97" spans="1:17" ht="47.25">
      <c r="A97" s="45" t="s">
        <v>168</v>
      </c>
      <c r="B97" s="4"/>
      <c r="C97" s="54" t="s">
        <v>80</v>
      </c>
      <c r="D97" s="54" t="s">
        <v>102</v>
      </c>
      <c r="E97" s="53">
        <v>89</v>
      </c>
      <c r="F97" s="53">
        <v>1</v>
      </c>
      <c r="G97" s="54" t="s">
        <v>8</v>
      </c>
      <c r="H97" s="53">
        <v>80190</v>
      </c>
      <c r="I97" s="54" t="s">
        <v>140</v>
      </c>
      <c r="J97" s="30"/>
      <c r="K97" s="30">
        <v>26.7</v>
      </c>
      <c r="L97" s="30"/>
      <c r="M97" s="30"/>
      <c r="N97" s="30"/>
      <c r="O97" s="40"/>
      <c r="P97" s="38"/>
      <c r="Q97" s="30"/>
    </row>
    <row r="98" spans="1:17">
      <c r="A98" s="8" t="s">
        <v>58</v>
      </c>
      <c r="B98" s="4">
        <v>915</v>
      </c>
      <c r="C98" s="54" t="s">
        <v>55</v>
      </c>
      <c r="D98" s="54"/>
      <c r="E98" s="53"/>
      <c r="F98" s="53"/>
      <c r="G98" s="54"/>
      <c r="H98" s="53"/>
      <c r="I98" s="54"/>
      <c r="J98" s="30"/>
      <c r="K98" s="30">
        <f>K99+K105</f>
        <v>109</v>
      </c>
      <c r="L98" s="30"/>
      <c r="M98" s="30"/>
      <c r="N98" s="30"/>
      <c r="O98" s="40"/>
      <c r="P98" s="38"/>
      <c r="Q98" s="30"/>
    </row>
    <row r="99" spans="1:17" ht="18" customHeight="1">
      <c r="A99" s="4" t="s">
        <v>162</v>
      </c>
      <c r="B99" s="4">
        <v>915</v>
      </c>
      <c r="C99" s="54" t="s">
        <v>55</v>
      </c>
      <c r="D99" s="54" t="s">
        <v>102</v>
      </c>
      <c r="E99" s="53"/>
      <c r="F99" s="53"/>
      <c r="G99" s="54"/>
      <c r="H99" s="53"/>
      <c r="I99" s="54"/>
      <c r="J99" s="30"/>
      <c r="K99" s="30">
        <f>K100</f>
        <v>76.7</v>
      </c>
      <c r="L99" s="30"/>
      <c r="M99" s="30"/>
      <c r="N99" s="30"/>
      <c r="O99" s="40"/>
      <c r="P99" s="38"/>
      <c r="Q99" s="30"/>
    </row>
    <row r="100" spans="1:17" ht="47.25">
      <c r="A100" s="33" t="s">
        <v>6</v>
      </c>
      <c r="B100" s="4">
        <v>915</v>
      </c>
      <c r="C100" s="54" t="s">
        <v>55</v>
      </c>
      <c r="D100" s="54" t="s">
        <v>102</v>
      </c>
      <c r="E100" s="53">
        <v>89</v>
      </c>
      <c r="F100" s="53">
        <v>0</v>
      </c>
      <c r="G100" s="54"/>
      <c r="H100" s="53"/>
      <c r="I100" s="54"/>
      <c r="J100" s="30"/>
      <c r="K100" s="30">
        <f>K101</f>
        <v>76.7</v>
      </c>
      <c r="L100" s="30"/>
      <c r="M100" s="30"/>
      <c r="N100" s="30"/>
      <c r="O100" s="40"/>
      <c r="P100" s="38"/>
      <c r="Q100" s="30"/>
    </row>
    <row r="101" spans="1:17" ht="63">
      <c r="A101" s="33" t="s">
        <v>7</v>
      </c>
      <c r="B101" s="4">
        <v>915</v>
      </c>
      <c r="C101" s="54" t="s">
        <v>55</v>
      </c>
      <c r="D101" s="54" t="s">
        <v>102</v>
      </c>
      <c r="E101" s="53">
        <v>89</v>
      </c>
      <c r="F101" s="53">
        <v>1</v>
      </c>
      <c r="G101" s="54"/>
      <c r="H101" s="53"/>
      <c r="I101" s="54"/>
      <c r="J101" s="30"/>
      <c r="K101" s="30">
        <f>K102</f>
        <v>76.7</v>
      </c>
      <c r="L101" s="30"/>
      <c r="M101" s="30"/>
      <c r="N101" s="30"/>
      <c r="O101" s="40"/>
      <c r="P101" s="38"/>
      <c r="Q101" s="30"/>
    </row>
    <row r="102" spans="1:17" ht="174.75" customHeight="1">
      <c r="A102" s="94" t="s">
        <v>237</v>
      </c>
      <c r="B102" s="4">
        <v>915</v>
      </c>
      <c r="C102" s="54" t="s">
        <v>55</v>
      </c>
      <c r="D102" s="54" t="s">
        <v>102</v>
      </c>
      <c r="E102" s="53">
        <v>89</v>
      </c>
      <c r="F102" s="53">
        <v>1</v>
      </c>
      <c r="G102" s="54" t="s">
        <v>8</v>
      </c>
      <c r="H102" s="53">
        <v>44102</v>
      </c>
      <c r="I102" s="54"/>
      <c r="J102" s="30"/>
      <c r="K102" s="30">
        <f>K104</f>
        <v>76.7</v>
      </c>
      <c r="L102" s="30"/>
      <c r="M102" s="30"/>
      <c r="N102" s="30"/>
      <c r="O102" s="40"/>
      <c r="P102" s="38"/>
      <c r="Q102" s="30"/>
    </row>
    <row r="103" spans="1:17" ht="41.25" hidden="1" customHeight="1">
      <c r="A103" s="4" t="s">
        <v>164</v>
      </c>
      <c r="B103" s="4">
        <v>915</v>
      </c>
      <c r="C103" s="54" t="s">
        <v>55</v>
      </c>
      <c r="D103" s="54" t="s">
        <v>102</v>
      </c>
      <c r="E103" s="53">
        <v>89</v>
      </c>
      <c r="F103" s="53">
        <v>1</v>
      </c>
      <c r="G103" s="54"/>
      <c r="H103" s="53">
        <v>4201</v>
      </c>
      <c r="I103" s="54" t="s">
        <v>163</v>
      </c>
      <c r="J103" s="30"/>
      <c r="K103" s="30"/>
      <c r="L103" s="30"/>
      <c r="M103" s="30"/>
      <c r="N103" s="30"/>
      <c r="O103" s="40"/>
      <c r="P103" s="38"/>
      <c r="Q103" s="30"/>
    </row>
    <row r="104" spans="1:17" ht="47.25">
      <c r="A104" s="4" t="s">
        <v>168</v>
      </c>
      <c r="B104" s="4">
        <v>915</v>
      </c>
      <c r="C104" s="54" t="s">
        <v>55</v>
      </c>
      <c r="D104" s="54" t="s">
        <v>102</v>
      </c>
      <c r="E104" s="53">
        <v>89</v>
      </c>
      <c r="F104" s="53">
        <v>1</v>
      </c>
      <c r="G104" s="54" t="s">
        <v>8</v>
      </c>
      <c r="H104" s="53">
        <v>44102</v>
      </c>
      <c r="I104" s="54" t="s">
        <v>140</v>
      </c>
      <c r="J104" s="30"/>
      <c r="K104" s="30">
        <v>76.7</v>
      </c>
      <c r="L104" s="30"/>
      <c r="M104" s="30"/>
      <c r="N104" s="30"/>
      <c r="O104" s="40"/>
      <c r="P104" s="38"/>
      <c r="Q104" s="30"/>
    </row>
    <row r="105" spans="1:17" ht="31.5">
      <c r="A105" s="4" t="s">
        <v>96</v>
      </c>
      <c r="B105" s="4">
        <v>915</v>
      </c>
      <c r="C105" s="54" t="s">
        <v>55</v>
      </c>
      <c r="D105" s="54" t="s">
        <v>78</v>
      </c>
      <c r="E105" s="53"/>
      <c r="F105" s="53"/>
      <c r="G105" s="54"/>
      <c r="H105" s="53"/>
      <c r="I105" s="54"/>
      <c r="J105" s="30"/>
      <c r="K105" s="30">
        <f>K106</f>
        <v>32.299999999999997</v>
      </c>
      <c r="L105" s="30"/>
      <c r="M105" s="30"/>
      <c r="N105" s="30"/>
      <c r="O105" s="40"/>
      <c r="P105" s="38"/>
      <c r="Q105" s="30"/>
    </row>
    <row r="106" spans="1:17" ht="47.25">
      <c r="A106" s="33" t="s">
        <v>6</v>
      </c>
      <c r="B106" s="4">
        <v>915</v>
      </c>
      <c r="C106" s="54" t="s">
        <v>55</v>
      </c>
      <c r="D106" s="54" t="s">
        <v>78</v>
      </c>
      <c r="E106" s="53">
        <v>89</v>
      </c>
      <c r="F106" s="53">
        <v>0</v>
      </c>
      <c r="G106" s="54"/>
      <c r="H106" s="53"/>
      <c r="I106" s="54"/>
      <c r="J106" s="30"/>
      <c r="K106" s="30">
        <f>K107</f>
        <v>32.299999999999997</v>
      </c>
      <c r="L106" s="30"/>
      <c r="M106" s="30"/>
      <c r="N106" s="30"/>
      <c r="O106" s="40"/>
      <c r="P106" s="38"/>
      <c r="Q106" s="30"/>
    </row>
    <row r="107" spans="1:17" ht="63">
      <c r="A107" s="33" t="s">
        <v>7</v>
      </c>
      <c r="B107" s="4">
        <v>915</v>
      </c>
      <c r="C107" s="54" t="s">
        <v>55</v>
      </c>
      <c r="D107" s="54" t="s">
        <v>78</v>
      </c>
      <c r="E107" s="53">
        <v>89</v>
      </c>
      <c r="F107" s="53">
        <v>1</v>
      </c>
      <c r="G107" s="54"/>
      <c r="H107" s="53"/>
      <c r="I107" s="54"/>
      <c r="J107" s="30"/>
      <c r="K107" s="30">
        <f>K110+K108</f>
        <v>32.299999999999997</v>
      </c>
      <c r="L107" s="30"/>
      <c r="M107" s="30"/>
      <c r="N107" s="30"/>
      <c r="O107" s="40"/>
      <c r="P107" s="38"/>
      <c r="Q107" s="30"/>
    </row>
    <row r="108" spans="1:17" ht="31.5">
      <c r="A108" s="33" t="s">
        <v>250</v>
      </c>
      <c r="B108" s="4"/>
      <c r="C108" s="54" t="s">
        <v>55</v>
      </c>
      <c r="D108" s="54" t="s">
        <v>78</v>
      </c>
      <c r="E108" s="53">
        <v>89</v>
      </c>
      <c r="F108" s="53">
        <v>1</v>
      </c>
      <c r="G108" s="54" t="s">
        <v>8</v>
      </c>
      <c r="H108" s="53">
        <v>42370</v>
      </c>
      <c r="I108" s="54"/>
      <c r="J108" s="30"/>
      <c r="K108" s="30">
        <f>K109</f>
        <v>32</v>
      </c>
      <c r="L108" s="30"/>
      <c r="M108" s="30"/>
      <c r="N108" s="30"/>
      <c r="O108" s="40"/>
      <c r="P108" s="38"/>
      <c r="Q108" s="30"/>
    </row>
    <row r="109" spans="1:17" ht="47.25">
      <c r="A109" s="33" t="s">
        <v>168</v>
      </c>
      <c r="B109" s="4"/>
      <c r="C109" s="54" t="s">
        <v>55</v>
      </c>
      <c r="D109" s="54" t="s">
        <v>78</v>
      </c>
      <c r="E109" s="53">
        <v>89</v>
      </c>
      <c r="F109" s="53">
        <v>1</v>
      </c>
      <c r="G109" s="54" t="s">
        <v>8</v>
      </c>
      <c r="H109" s="53">
        <v>42370</v>
      </c>
      <c r="I109" s="54" t="s">
        <v>140</v>
      </c>
      <c r="J109" s="30"/>
      <c r="K109" s="30">
        <v>32</v>
      </c>
      <c r="L109" s="30"/>
      <c r="M109" s="30"/>
      <c r="N109" s="30"/>
      <c r="O109" s="40"/>
      <c r="P109" s="38"/>
      <c r="Q109" s="30"/>
    </row>
    <row r="110" spans="1:17" ht="409.5">
      <c r="A110" s="4" t="s">
        <v>238</v>
      </c>
      <c r="B110" s="4">
        <v>915</v>
      </c>
      <c r="C110" s="54" t="s">
        <v>55</v>
      </c>
      <c r="D110" s="54" t="s">
        <v>78</v>
      </c>
      <c r="E110" s="53">
        <v>89</v>
      </c>
      <c r="F110" s="53">
        <v>1</v>
      </c>
      <c r="G110" s="54" t="s">
        <v>8</v>
      </c>
      <c r="H110" s="53">
        <v>44107</v>
      </c>
      <c r="I110" s="54"/>
      <c r="J110" s="30"/>
      <c r="K110" s="30">
        <f>K111</f>
        <v>0.3</v>
      </c>
      <c r="L110" s="30"/>
      <c r="M110" s="30"/>
      <c r="N110" s="30"/>
      <c r="O110" s="40"/>
      <c r="P110" s="38"/>
      <c r="Q110" s="30"/>
    </row>
    <row r="111" spans="1:17" ht="47.25">
      <c r="A111" s="4" t="s">
        <v>168</v>
      </c>
      <c r="B111" s="4">
        <v>915</v>
      </c>
      <c r="C111" s="54" t="s">
        <v>55</v>
      </c>
      <c r="D111" s="54" t="s">
        <v>78</v>
      </c>
      <c r="E111" s="53">
        <v>89</v>
      </c>
      <c r="F111" s="53">
        <v>1</v>
      </c>
      <c r="G111" s="54" t="s">
        <v>8</v>
      </c>
      <c r="H111" s="53">
        <v>44107</v>
      </c>
      <c r="I111" s="54" t="s">
        <v>140</v>
      </c>
      <c r="J111" s="30"/>
      <c r="K111" s="30">
        <v>0.3</v>
      </c>
      <c r="L111" s="30"/>
      <c r="M111" s="30"/>
      <c r="N111" s="30"/>
      <c r="O111" s="40"/>
      <c r="P111" s="38"/>
      <c r="Q111" s="30"/>
    </row>
    <row r="112" spans="1:17">
      <c r="A112" s="34" t="s">
        <v>98</v>
      </c>
      <c r="B112" s="4">
        <v>915</v>
      </c>
      <c r="C112" s="54" t="s">
        <v>76</v>
      </c>
      <c r="D112" s="54"/>
      <c r="E112" s="53"/>
      <c r="F112" s="53"/>
      <c r="G112" s="54"/>
      <c r="H112" s="53"/>
      <c r="I112" s="54"/>
      <c r="J112" s="30">
        <f>J113</f>
        <v>0</v>
      </c>
      <c r="K112" s="30">
        <f>K117+K127</f>
        <v>558.79999999999995</v>
      </c>
      <c r="L112" s="30">
        <f t="shared" ref="L112:N113" si="4">L113</f>
        <v>0</v>
      </c>
      <c r="M112" s="30">
        <f t="shared" si="4"/>
        <v>0</v>
      </c>
      <c r="N112" s="30">
        <f t="shared" si="4"/>
        <v>0</v>
      </c>
      <c r="O112" s="40">
        <v>75.099999999999994</v>
      </c>
      <c r="P112" s="38">
        <f>K112-O112</f>
        <v>483.69999999999993</v>
      </c>
      <c r="Q112" s="30" t="e">
        <f>Q127+Q117</f>
        <v>#REF!</v>
      </c>
    </row>
    <row r="113" spans="1:17" hidden="1">
      <c r="A113" s="34" t="s">
        <v>99</v>
      </c>
      <c r="B113" s="4">
        <v>915</v>
      </c>
      <c r="C113" s="54" t="s">
        <v>76</v>
      </c>
      <c r="D113" s="54" t="s">
        <v>53</v>
      </c>
      <c r="E113" s="53"/>
      <c r="F113" s="53"/>
      <c r="G113" s="54"/>
      <c r="H113" s="53"/>
      <c r="I113" s="54"/>
      <c r="J113" s="30">
        <f>J114</f>
        <v>0</v>
      </c>
      <c r="K113" s="30"/>
      <c r="L113" s="30">
        <f t="shared" si="4"/>
        <v>0</v>
      </c>
      <c r="M113" s="30">
        <f t="shared" si="4"/>
        <v>0</v>
      </c>
      <c r="N113" s="30">
        <f t="shared" si="4"/>
        <v>0</v>
      </c>
      <c r="O113" s="40"/>
      <c r="P113" s="38">
        <f>K113-O113</f>
        <v>0</v>
      </c>
      <c r="Q113" s="30"/>
    </row>
    <row r="114" spans="1:17" hidden="1">
      <c r="A114" s="34" t="s">
        <v>100</v>
      </c>
      <c r="B114" s="4">
        <v>915</v>
      </c>
      <c r="C114" s="54" t="s">
        <v>76</v>
      </c>
      <c r="D114" s="54" t="s">
        <v>53</v>
      </c>
      <c r="E114" s="53"/>
      <c r="F114" s="53"/>
      <c r="G114" s="54"/>
      <c r="H114" s="53"/>
      <c r="I114" s="54"/>
      <c r="J114" s="30">
        <f>J116</f>
        <v>0</v>
      </c>
      <c r="K114" s="30"/>
      <c r="L114" s="30">
        <f>L116</f>
        <v>0</v>
      </c>
      <c r="M114" s="30">
        <f>M116</f>
        <v>0</v>
      </c>
      <c r="N114" s="30">
        <f>N116</f>
        <v>0</v>
      </c>
      <c r="O114" s="40"/>
      <c r="P114" s="38">
        <f>K114-O114</f>
        <v>0</v>
      </c>
      <c r="Q114" s="30"/>
    </row>
    <row r="115" spans="1:17" ht="31.5" hidden="1">
      <c r="A115" s="34" t="s">
        <v>101</v>
      </c>
      <c r="B115" s="4">
        <v>915</v>
      </c>
      <c r="C115" s="54" t="s">
        <v>76</v>
      </c>
      <c r="D115" s="54" t="s">
        <v>53</v>
      </c>
      <c r="E115" s="53"/>
      <c r="F115" s="53"/>
      <c r="G115" s="54"/>
      <c r="H115" s="53"/>
      <c r="I115" s="54"/>
      <c r="J115" s="30"/>
      <c r="K115" s="30"/>
      <c r="L115" s="30"/>
      <c r="M115" s="30"/>
      <c r="N115" s="30"/>
      <c r="O115" s="40"/>
      <c r="P115" s="38">
        <f>K115-O115</f>
        <v>0</v>
      </c>
      <c r="Q115" s="30"/>
    </row>
    <row r="116" spans="1:17" ht="31.5" hidden="1">
      <c r="A116" s="4" t="s">
        <v>73</v>
      </c>
      <c r="B116" s="4">
        <v>915</v>
      </c>
      <c r="C116" s="54" t="s">
        <v>76</v>
      </c>
      <c r="D116" s="54" t="s">
        <v>53</v>
      </c>
      <c r="E116" s="53"/>
      <c r="F116" s="53"/>
      <c r="G116" s="54"/>
      <c r="H116" s="53"/>
      <c r="I116" s="54" t="s">
        <v>74</v>
      </c>
      <c r="J116" s="30"/>
      <c r="K116" s="30"/>
      <c r="L116" s="30"/>
      <c r="M116" s="30"/>
      <c r="N116" s="30"/>
      <c r="O116" s="40"/>
      <c r="P116" s="38">
        <f>K116-O116</f>
        <v>0</v>
      </c>
      <c r="Q116" s="30"/>
    </row>
    <row r="117" spans="1:17">
      <c r="A117" s="4" t="s">
        <v>99</v>
      </c>
      <c r="B117" s="4">
        <v>915</v>
      </c>
      <c r="C117" s="54" t="s">
        <v>76</v>
      </c>
      <c r="D117" s="54" t="s">
        <v>53</v>
      </c>
      <c r="E117" s="53"/>
      <c r="F117" s="53"/>
      <c r="G117" s="54"/>
      <c r="H117" s="53"/>
      <c r="I117" s="54"/>
      <c r="J117" s="30"/>
      <c r="K117" s="30">
        <f>K118</f>
        <v>0</v>
      </c>
      <c r="L117" s="30"/>
      <c r="M117" s="30"/>
      <c r="N117" s="30"/>
      <c r="O117" s="40"/>
      <c r="P117" s="38"/>
      <c r="Q117" s="30">
        <f>Q122</f>
        <v>100</v>
      </c>
    </row>
    <row r="118" spans="1:17" ht="47.25">
      <c r="A118" s="33" t="s">
        <v>6</v>
      </c>
      <c r="B118" s="4">
        <v>915</v>
      </c>
      <c r="C118" s="54" t="s">
        <v>76</v>
      </c>
      <c r="D118" s="54" t="s">
        <v>53</v>
      </c>
      <c r="E118" s="53">
        <v>89</v>
      </c>
      <c r="F118" s="53">
        <v>0</v>
      </c>
      <c r="G118" s="54"/>
      <c r="H118" s="53"/>
      <c r="I118" s="54"/>
      <c r="J118" s="30"/>
      <c r="K118" s="30">
        <f>K119</f>
        <v>0</v>
      </c>
      <c r="L118" s="30"/>
      <c r="M118" s="30"/>
      <c r="N118" s="30"/>
      <c r="O118" s="40"/>
      <c r="P118" s="38"/>
      <c r="Q118" s="30"/>
    </row>
    <row r="119" spans="1:17" ht="63">
      <c r="A119" s="33" t="s">
        <v>7</v>
      </c>
      <c r="B119" s="4">
        <v>915</v>
      </c>
      <c r="C119" s="54" t="s">
        <v>76</v>
      </c>
      <c r="D119" s="54" t="s">
        <v>53</v>
      </c>
      <c r="E119" s="53">
        <v>89</v>
      </c>
      <c r="F119" s="53">
        <v>1</v>
      </c>
      <c r="G119" s="54"/>
      <c r="H119" s="53"/>
      <c r="I119" s="54"/>
      <c r="J119" s="30"/>
      <c r="K119" s="30">
        <f>K120</f>
        <v>0</v>
      </c>
      <c r="L119" s="30"/>
      <c r="M119" s="30"/>
      <c r="N119" s="30"/>
      <c r="O119" s="40"/>
      <c r="P119" s="38"/>
      <c r="Q119" s="30"/>
    </row>
    <row r="120" spans="1:17" ht="31.5">
      <c r="A120" s="4" t="s">
        <v>176</v>
      </c>
      <c r="B120" s="4">
        <v>915</v>
      </c>
      <c r="C120" s="54" t="s">
        <v>76</v>
      </c>
      <c r="D120" s="54" t="s">
        <v>53</v>
      </c>
      <c r="E120" s="53">
        <v>89</v>
      </c>
      <c r="F120" s="53">
        <v>1</v>
      </c>
      <c r="G120" s="54" t="s">
        <v>8</v>
      </c>
      <c r="H120" s="53">
        <v>42170</v>
      </c>
      <c r="I120" s="54"/>
      <c r="J120" s="30"/>
      <c r="K120" s="30">
        <f>K121</f>
        <v>0</v>
      </c>
      <c r="L120" s="30"/>
      <c r="M120" s="30"/>
      <c r="N120" s="30"/>
      <c r="O120" s="40"/>
      <c r="P120" s="38"/>
      <c r="Q120" s="30"/>
    </row>
    <row r="121" spans="1:17" ht="50.25" customHeight="1">
      <c r="A121" s="4" t="s">
        <v>164</v>
      </c>
      <c r="B121" s="4">
        <v>915</v>
      </c>
      <c r="C121" s="54" t="s">
        <v>76</v>
      </c>
      <c r="D121" s="54" t="s">
        <v>53</v>
      </c>
      <c r="E121" s="53">
        <v>89</v>
      </c>
      <c r="F121" s="53">
        <v>1</v>
      </c>
      <c r="G121" s="54" t="s">
        <v>8</v>
      </c>
      <c r="H121" s="53">
        <v>42170</v>
      </c>
      <c r="I121" s="54" t="s">
        <v>163</v>
      </c>
      <c r="J121" s="30"/>
      <c r="K121" s="30"/>
      <c r="L121" s="30"/>
      <c r="M121" s="30"/>
      <c r="N121" s="30"/>
      <c r="O121" s="40"/>
      <c r="P121" s="38"/>
      <c r="Q121" s="30"/>
    </row>
    <row r="122" spans="1:17" ht="58.5" hidden="1" customHeight="1">
      <c r="A122" s="4" t="s">
        <v>152</v>
      </c>
      <c r="B122" s="4">
        <v>915</v>
      </c>
      <c r="C122" s="54" t="s">
        <v>76</v>
      </c>
      <c r="D122" s="54" t="s">
        <v>53</v>
      </c>
      <c r="E122" s="53">
        <v>17</v>
      </c>
      <c r="F122" s="53">
        <v>3</v>
      </c>
      <c r="G122" s="54"/>
      <c r="H122" s="53">
        <v>7603</v>
      </c>
      <c r="I122" s="54" t="s">
        <v>140</v>
      </c>
      <c r="J122" s="30"/>
      <c r="K122" s="30"/>
      <c r="L122" s="30"/>
      <c r="M122" s="30"/>
      <c r="N122" s="30"/>
      <c r="O122" s="40"/>
      <c r="P122" s="38"/>
      <c r="Q122" s="30">
        <v>100</v>
      </c>
    </row>
    <row r="123" spans="1:17" hidden="1">
      <c r="A123" s="4" t="s">
        <v>153</v>
      </c>
      <c r="B123" s="4">
        <v>915</v>
      </c>
      <c r="C123" s="54" t="s">
        <v>76</v>
      </c>
      <c r="D123" s="54" t="s">
        <v>54</v>
      </c>
      <c r="E123" s="53"/>
      <c r="F123" s="53"/>
      <c r="G123" s="54"/>
      <c r="H123" s="53"/>
      <c r="I123" s="54"/>
      <c r="J123" s="30"/>
      <c r="K123" s="30">
        <f>K124</f>
        <v>0</v>
      </c>
      <c r="L123" s="30"/>
      <c r="M123" s="30"/>
      <c r="N123" s="30"/>
      <c r="O123" s="40"/>
      <c r="P123" s="38"/>
      <c r="Q123" s="30"/>
    </row>
    <row r="124" spans="1:17" ht="78.75" hidden="1">
      <c r="A124" s="4" t="s">
        <v>150</v>
      </c>
      <c r="B124" s="4">
        <v>915</v>
      </c>
      <c r="C124" s="54" t="s">
        <v>76</v>
      </c>
      <c r="D124" s="54" t="s">
        <v>54</v>
      </c>
      <c r="E124" s="53">
        <v>17</v>
      </c>
      <c r="F124" s="53">
        <v>3</v>
      </c>
      <c r="G124" s="54"/>
      <c r="H124" s="53">
        <v>7600</v>
      </c>
      <c r="I124" s="54" t="s">
        <v>140</v>
      </c>
      <c r="J124" s="30"/>
      <c r="K124" s="30">
        <f>K125+K126</f>
        <v>0</v>
      </c>
      <c r="L124" s="30"/>
      <c r="M124" s="30"/>
      <c r="N124" s="30"/>
      <c r="O124" s="40"/>
      <c r="P124" s="38"/>
      <c r="Q124" s="30"/>
    </row>
    <row r="125" spans="1:17" ht="94.5" hidden="1">
      <c r="A125" s="4" t="s">
        <v>151</v>
      </c>
      <c r="B125" s="4">
        <v>915</v>
      </c>
      <c r="C125" s="54" t="s">
        <v>76</v>
      </c>
      <c r="D125" s="54" t="s">
        <v>54</v>
      </c>
      <c r="E125" s="53">
        <v>17</v>
      </c>
      <c r="F125" s="53">
        <v>3</v>
      </c>
      <c r="G125" s="54"/>
      <c r="H125" s="53">
        <v>7601</v>
      </c>
      <c r="I125" s="54" t="s">
        <v>140</v>
      </c>
      <c r="J125" s="30"/>
      <c r="K125" s="30"/>
      <c r="L125" s="30"/>
      <c r="M125" s="30"/>
      <c r="N125" s="30"/>
      <c r="O125" s="40"/>
      <c r="P125" s="38"/>
      <c r="Q125" s="30"/>
    </row>
    <row r="126" spans="1:17" ht="55.5" hidden="1" customHeight="1">
      <c r="A126" s="4" t="s">
        <v>152</v>
      </c>
      <c r="B126" s="4">
        <v>915</v>
      </c>
      <c r="C126" s="54" t="s">
        <v>76</v>
      </c>
      <c r="D126" s="54" t="s">
        <v>54</v>
      </c>
      <c r="E126" s="53">
        <v>17</v>
      </c>
      <c r="F126" s="53">
        <v>3</v>
      </c>
      <c r="G126" s="54"/>
      <c r="H126" s="53">
        <v>7603</v>
      </c>
      <c r="I126" s="54" t="s">
        <v>140</v>
      </c>
      <c r="J126" s="30"/>
      <c r="K126" s="30"/>
      <c r="L126" s="30"/>
      <c r="M126" s="30"/>
      <c r="N126" s="30"/>
      <c r="O126" s="40"/>
      <c r="P126" s="38"/>
      <c r="Q126" s="30"/>
    </row>
    <row r="127" spans="1:17">
      <c r="A127" s="4" t="s">
        <v>89</v>
      </c>
      <c r="B127" s="4">
        <v>915</v>
      </c>
      <c r="C127" s="54" t="s">
        <v>76</v>
      </c>
      <c r="D127" s="54" t="s">
        <v>80</v>
      </c>
      <c r="E127" s="53"/>
      <c r="F127" s="53"/>
      <c r="G127" s="54"/>
      <c r="H127" s="53"/>
      <c r="I127" s="54"/>
      <c r="J127" s="30"/>
      <c r="K127" s="30">
        <f>K128+K162</f>
        <v>558.79999999999995</v>
      </c>
      <c r="L127" s="30"/>
      <c r="M127" s="30"/>
      <c r="N127" s="30"/>
      <c r="O127" s="40" t="e">
        <f>#REF!+#REF!+#REF!+#REF!</f>
        <v>#REF!</v>
      </c>
      <c r="P127" s="38" t="e">
        <f t="shared" ref="P127:P160" si="5">K127-O127</f>
        <v>#REF!</v>
      </c>
      <c r="Q127" s="30" t="e">
        <f>#REF!+#REF!+#REF!+#REF!+#REF!</f>
        <v>#REF!</v>
      </c>
    </row>
    <row r="128" spans="1:17" ht="63.75" customHeight="1">
      <c r="A128" s="33" t="s">
        <v>254</v>
      </c>
      <c r="B128" s="4">
        <v>915</v>
      </c>
      <c r="C128" s="54" t="s">
        <v>76</v>
      </c>
      <c r="D128" s="54" t="s">
        <v>80</v>
      </c>
      <c r="E128" s="53">
        <v>27</v>
      </c>
      <c r="F128" s="53">
        <v>0</v>
      </c>
      <c r="G128" s="54"/>
      <c r="H128" s="53"/>
      <c r="I128" s="54"/>
      <c r="J128" s="30"/>
      <c r="K128" s="30">
        <f>K129</f>
        <v>558</v>
      </c>
      <c r="L128" s="30"/>
      <c r="M128" s="30"/>
      <c r="N128" s="30"/>
      <c r="O128" s="40"/>
      <c r="P128" s="38"/>
      <c r="Q128" s="30"/>
    </row>
    <row r="129" spans="1:17" ht="48.75" customHeight="1">
      <c r="A129" s="33" t="s">
        <v>181</v>
      </c>
      <c r="B129" s="4">
        <v>915</v>
      </c>
      <c r="C129" s="54" t="s">
        <v>76</v>
      </c>
      <c r="D129" s="54" t="s">
        <v>80</v>
      </c>
      <c r="E129" s="53">
        <v>27</v>
      </c>
      <c r="F129" s="53">
        <v>0</v>
      </c>
      <c r="G129" s="54" t="s">
        <v>53</v>
      </c>
      <c r="H129" s="53"/>
      <c r="I129" s="54"/>
      <c r="J129" s="30"/>
      <c r="K129" s="30">
        <f>K130</f>
        <v>558</v>
      </c>
      <c r="L129" s="30"/>
      <c r="M129" s="30"/>
      <c r="N129" s="30"/>
      <c r="O129" s="40"/>
      <c r="P129" s="38"/>
      <c r="Q129" s="30"/>
    </row>
    <row r="130" spans="1:17" ht="47.25">
      <c r="A130" s="4" t="s">
        <v>177</v>
      </c>
      <c r="B130" s="4">
        <v>915</v>
      </c>
      <c r="C130" s="54" t="s">
        <v>76</v>
      </c>
      <c r="D130" s="54" t="s">
        <v>80</v>
      </c>
      <c r="E130" s="53">
        <v>27</v>
      </c>
      <c r="F130" s="53">
        <v>0</v>
      </c>
      <c r="G130" s="54" t="s">
        <v>53</v>
      </c>
      <c r="H130" s="53">
        <v>43000</v>
      </c>
      <c r="I130" s="54"/>
      <c r="J130" s="30"/>
      <c r="K130" s="30">
        <f>K131+K134+K137+K140</f>
        <v>558</v>
      </c>
      <c r="L130" s="30"/>
      <c r="M130" s="30"/>
      <c r="N130" s="30"/>
      <c r="O130" s="40"/>
      <c r="P130" s="38"/>
      <c r="Q130" s="30"/>
    </row>
    <row r="131" spans="1:17">
      <c r="A131" s="4" t="s">
        <v>165</v>
      </c>
      <c r="B131" s="4">
        <v>915</v>
      </c>
      <c r="C131" s="54" t="s">
        <v>76</v>
      </c>
      <c r="D131" s="54" t="s">
        <v>80</v>
      </c>
      <c r="E131" s="53">
        <v>27</v>
      </c>
      <c r="F131" s="53">
        <v>0</v>
      </c>
      <c r="G131" s="54" t="s">
        <v>53</v>
      </c>
      <c r="H131" s="53">
        <v>43010</v>
      </c>
      <c r="I131" s="54"/>
      <c r="J131" s="30"/>
      <c r="K131" s="30">
        <f>K132</f>
        <v>328.8</v>
      </c>
      <c r="L131" s="30"/>
      <c r="M131" s="30"/>
      <c r="N131" s="30"/>
      <c r="O131" s="40"/>
      <c r="P131" s="38"/>
      <c r="Q131" s="30"/>
    </row>
    <row r="132" spans="1:17" ht="47.25">
      <c r="A132" s="4" t="s">
        <v>168</v>
      </c>
      <c r="B132" s="4">
        <v>915</v>
      </c>
      <c r="C132" s="54" t="s">
        <v>76</v>
      </c>
      <c r="D132" s="54" t="s">
        <v>80</v>
      </c>
      <c r="E132" s="53">
        <v>27</v>
      </c>
      <c r="F132" s="53">
        <v>0</v>
      </c>
      <c r="G132" s="54" t="s">
        <v>53</v>
      </c>
      <c r="H132" s="53">
        <v>43010</v>
      </c>
      <c r="I132" s="54" t="s">
        <v>140</v>
      </c>
      <c r="J132" s="30"/>
      <c r="K132" s="30">
        <v>328.8</v>
      </c>
      <c r="L132" s="30"/>
      <c r="M132" s="30"/>
      <c r="N132" s="30"/>
      <c r="O132" s="40"/>
      <c r="P132" s="38"/>
      <c r="Q132" s="30"/>
    </row>
    <row r="133" spans="1:17" ht="31.5">
      <c r="A133" s="4" t="s">
        <v>205</v>
      </c>
      <c r="B133" s="4">
        <v>915</v>
      </c>
      <c r="C133" s="54" t="s">
        <v>76</v>
      </c>
      <c r="D133" s="54" t="s">
        <v>80</v>
      </c>
      <c r="E133" s="53">
        <v>27</v>
      </c>
      <c r="F133" s="53">
        <v>0</v>
      </c>
      <c r="G133" s="54" t="s">
        <v>54</v>
      </c>
      <c r="H133" s="53"/>
      <c r="I133" s="54"/>
      <c r="J133" s="30"/>
      <c r="K133" s="30">
        <f>K134</f>
        <v>0</v>
      </c>
      <c r="L133" s="30"/>
      <c r="M133" s="30"/>
      <c r="N133" s="30"/>
      <c r="O133" s="40"/>
      <c r="P133" s="38"/>
      <c r="Q133" s="30"/>
    </row>
    <row r="134" spans="1:17">
      <c r="A134" s="4" t="s">
        <v>178</v>
      </c>
      <c r="B134" s="4">
        <v>915</v>
      </c>
      <c r="C134" s="54" t="s">
        <v>76</v>
      </c>
      <c r="D134" s="54" t="s">
        <v>80</v>
      </c>
      <c r="E134" s="53">
        <v>27</v>
      </c>
      <c r="F134" s="53">
        <v>0</v>
      </c>
      <c r="G134" s="54" t="s">
        <v>54</v>
      </c>
      <c r="H134" s="53">
        <v>43020</v>
      </c>
      <c r="I134" s="54"/>
      <c r="J134" s="30"/>
      <c r="K134" s="30">
        <f>K135</f>
        <v>0</v>
      </c>
      <c r="L134" s="30"/>
      <c r="M134" s="30"/>
      <c r="N134" s="30"/>
      <c r="O134" s="40"/>
      <c r="P134" s="38"/>
      <c r="Q134" s="30"/>
    </row>
    <row r="135" spans="1:17" ht="47.25">
      <c r="A135" s="4" t="s">
        <v>168</v>
      </c>
      <c r="B135" s="4">
        <v>915</v>
      </c>
      <c r="C135" s="54" t="s">
        <v>76</v>
      </c>
      <c r="D135" s="54" t="s">
        <v>80</v>
      </c>
      <c r="E135" s="53">
        <v>27</v>
      </c>
      <c r="F135" s="53">
        <v>0</v>
      </c>
      <c r="G135" s="54" t="s">
        <v>54</v>
      </c>
      <c r="H135" s="53">
        <v>43020</v>
      </c>
      <c r="I135" s="54" t="s">
        <v>140</v>
      </c>
      <c r="J135" s="30"/>
      <c r="K135" s="30"/>
      <c r="L135" s="30"/>
      <c r="M135" s="30"/>
      <c r="N135" s="30"/>
      <c r="O135" s="40"/>
      <c r="P135" s="38"/>
      <c r="Q135" s="30"/>
    </row>
    <row r="136" spans="1:17" ht="31.5">
      <c r="A136" s="4" t="s">
        <v>182</v>
      </c>
      <c r="B136" s="4">
        <v>915</v>
      </c>
      <c r="C136" s="54" t="s">
        <v>76</v>
      </c>
      <c r="D136" s="54" t="s">
        <v>80</v>
      </c>
      <c r="E136" s="53">
        <v>27</v>
      </c>
      <c r="F136" s="53">
        <v>0</v>
      </c>
      <c r="G136" s="54" t="s">
        <v>80</v>
      </c>
      <c r="H136" s="53"/>
      <c r="I136" s="54"/>
      <c r="J136" s="30"/>
      <c r="K136" s="30">
        <f>K137</f>
        <v>0</v>
      </c>
      <c r="L136" s="30"/>
      <c r="M136" s="30"/>
      <c r="N136" s="30"/>
      <c r="O136" s="40"/>
      <c r="P136" s="38"/>
      <c r="Q136" s="30"/>
    </row>
    <row r="137" spans="1:17" ht="31.5">
      <c r="A137" s="4" t="s">
        <v>179</v>
      </c>
      <c r="B137" s="4">
        <v>915</v>
      </c>
      <c r="C137" s="54" t="s">
        <v>76</v>
      </c>
      <c r="D137" s="54" t="s">
        <v>80</v>
      </c>
      <c r="E137" s="53">
        <v>27</v>
      </c>
      <c r="F137" s="53">
        <v>0</v>
      </c>
      <c r="G137" s="54" t="s">
        <v>80</v>
      </c>
      <c r="H137" s="53">
        <v>43030</v>
      </c>
      <c r="I137" s="54"/>
      <c r="J137" s="30"/>
      <c r="K137" s="30">
        <f>K138</f>
        <v>0</v>
      </c>
      <c r="L137" s="30"/>
      <c r="M137" s="30"/>
      <c r="N137" s="30"/>
      <c r="O137" s="40"/>
      <c r="P137" s="38"/>
      <c r="Q137" s="30"/>
    </row>
    <row r="138" spans="1:17" ht="47.25">
      <c r="A138" s="4" t="s">
        <v>168</v>
      </c>
      <c r="B138" s="4">
        <v>915</v>
      </c>
      <c r="C138" s="54" t="s">
        <v>76</v>
      </c>
      <c r="D138" s="54" t="s">
        <v>80</v>
      </c>
      <c r="E138" s="53">
        <v>27</v>
      </c>
      <c r="F138" s="53">
        <v>0</v>
      </c>
      <c r="G138" s="54" t="s">
        <v>80</v>
      </c>
      <c r="H138" s="53">
        <v>43030</v>
      </c>
      <c r="I138" s="54" t="s">
        <v>140</v>
      </c>
      <c r="J138" s="30"/>
      <c r="K138" s="30"/>
      <c r="L138" s="30"/>
      <c r="M138" s="30"/>
      <c r="N138" s="30"/>
      <c r="O138" s="40"/>
      <c r="P138" s="38"/>
      <c r="Q138" s="30"/>
    </row>
    <row r="139" spans="1:17" ht="47.25">
      <c r="A139" s="4" t="s">
        <v>183</v>
      </c>
      <c r="B139" s="4">
        <v>915</v>
      </c>
      <c r="C139" s="54" t="s">
        <v>76</v>
      </c>
      <c r="D139" s="54" t="s">
        <v>80</v>
      </c>
      <c r="E139" s="53">
        <v>27</v>
      </c>
      <c r="F139" s="53">
        <v>0</v>
      </c>
      <c r="G139" s="54" t="s">
        <v>55</v>
      </c>
      <c r="H139" s="53"/>
      <c r="I139" s="54"/>
      <c r="J139" s="30"/>
      <c r="K139" s="30">
        <f>K140</f>
        <v>229.2</v>
      </c>
      <c r="L139" s="30"/>
      <c r="M139" s="30"/>
      <c r="N139" s="30"/>
      <c r="O139" s="40"/>
      <c r="P139" s="38"/>
      <c r="Q139" s="30"/>
    </row>
    <row r="140" spans="1:17" ht="47.25">
      <c r="A140" s="4" t="s">
        <v>180</v>
      </c>
      <c r="B140" s="4">
        <v>915</v>
      </c>
      <c r="C140" s="54" t="s">
        <v>76</v>
      </c>
      <c r="D140" s="54" t="s">
        <v>80</v>
      </c>
      <c r="E140" s="53">
        <v>27</v>
      </c>
      <c r="F140" s="53">
        <v>0</v>
      </c>
      <c r="G140" s="54" t="s">
        <v>55</v>
      </c>
      <c r="H140" s="53">
        <v>43040</v>
      </c>
      <c r="I140" s="54"/>
      <c r="J140" s="30"/>
      <c r="K140" s="30">
        <f>K141</f>
        <v>229.2</v>
      </c>
      <c r="L140" s="30"/>
      <c r="M140" s="30"/>
      <c r="N140" s="30"/>
      <c r="O140" s="40"/>
      <c r="P140" s="38"/>
      <c r="Q140" s="30"/>
    </row>
    <row r="141" spans="1:17" ht="47.25">
      <c r="A141" s="4" t="s">
        <v>168</v>
      </c>
      <c r="B141" s="4">
        <v>915</v>
      </c>
      <c r="C141" s="54" t="s">
        <v>76</v>
      </c>
      <c r="D141" s="54" t="s">
        <v>80</v>
      </c>
      <c r="E141" s="53">
        <v>27</v>
      </c>
      <c r="F141" s="53">
        <v>0</v>
      </c>
      <c r="G141" s="54" t="s">
        <v>55</v>
      </c>
      <c r="H141" s="53">
        <v>43040</v>
      </c>
      <c r="I141" s="54" t="s">
        <v>140</v>
      </c>
      <c r="J141" s="30"/>
      <c r="K141" s="30">
        <v>229.2</v>
      </c>
      <c r="L141" s="30"/>
      <c r="M141" s="30"/>
      <c r="N141" s="30"/>
      <c r="O141" s="40"/>
      <c r="P141" s="38"/>
      <c r="Q141" s="30"/>
    </row>
    <row r="142" spans="1:17" ht="31.5" hidden="1">
      <c r="A142" s="4" t="s">
        <v>107</v>
      </c>
      <c r="B142" s="4">
        <v>915</v>
      </c>
      <c r="C142" s="54" t="s">
        <v>106</v>
      </c>
      <c r="D142" s="54"/>
      <c r="E142" s="62"/>
      <c r="F142" s="62"/>
      <c r="G142" s="78"/>
      <c r="H142" s="62"/>
      <c r="I142" s="54"/>
      <c r="J142" s="30"/>
      <c r="K142" s="30"/>
      <c r="L142" s="30"/>
      <c r="M142" s="30"/>
      <c r="N142" s="30"/>
      <c r="O142" s="40">
        <v>17.5</v>
      </c>
      <c r="P142" s="38">
        <f t="shared" si="5"/>
        <v>-17.5</v>
      </c>
      <c r="Q142" s="30">
        <v>17.5</v>
      </c>
    </row>
    <row r="143" spans="1:17" ht="31.5" hidden="1">
      <c r="A143" s="4" t="s">
        <v>108</v>
      </c>
      <c r="B143" s="4">
        <v>915</v>
      </c>
      <c r="C143" s="54" t="s">
        <v>106</v>
      </c>
      <c r="D143" s="54" t="s">
        <v>80</v>
      </c>
      <c r="E143" s="62"/>
      <c r="F143" s="62"/>
      <c r="G143" s="78"/>
      <c r="H143" s="62"/>
      <c r="I143" s="54"/>
      <c r="J143" s="30"/>
      <c r="K143" s="30"/>
      <c r="L143" s="30"/>
      <c r="M143" s="30"/>
      <c r="N143" s="30"/>
      <c r="O143" s="40">
        <v>17.5</v>
      </c>
      <c r="P143" s="38">
        <f t="shared" si="5"/>
        <v>-17.5</v>
      </c>
      <c r="Q143" s="30">
        <v>17.5</v>
      </c>
    </row>
    <row r="144" spans="1:17" ht="31.5" hidden="1">
      <c r="A144" s="4" t="s">
        <v>123</v>
      </c>
      <c r="B144" s="4">
        <v>915</v>
      </c>
      <c r="C144" s="54" t="s">
        <v>106</v>
      </c>
      <c r="D144" s="54" t="s">
        <v>80</v>
      </c>
      <c r="E144" s="29"/>
      <c r="F144" s="29"/>
      <c r="G144" s="29"/>
      <c r="H144" s="29"/>
      <c r="I144" s="54" t="s">
        <v>74</v>
      </c>
      <c r="J144" s="30"/>
      <c r="K144" s="30"/>
      <c r="L144" s="30"/>
      <c r="M144" s="30"/>
      <c r="N144" s="30"/>
      <c r="O144" s="40">
        <v>17.5</v>
      </c>
      <c r="P144" s="38">
        <f t="shared" si="5"/>
        <v>-17.5</v>
      </c>
      <c r="Q144" s="30">
        <v>17.5</v>
      </c>
    </row>
    <row r="145" spans="1:20" ht="16.5" hidden="1" customHeight="1">
      <c r="A145" s="4" t="s">
        <v>62</v>
      </c>
      <c r="B145" s="4">
        <v>915</v>
      </c>
      <c r="C145" s="21" t="s">
        <v>64</v>
      </c>
      <c r="D145" s="21"/>
      <c r="E145" s="21"/>
      <c r="F145" s="21"/>
      <c r="G145" s="63"/>
      <c r="H145" s="21"/>
      <c r="I145" s="21"/>
      <c r="J145" s="30" t="e">
        <f>J146+J151+#REF!+#REF!</f>
        <v>#REF!</v>
      </c>
      <c r="K145" s="30">
        <f>K147+K151+K160</f>
        <v>0</v>
      </c>
      <c r="L145" s="30" t="e">
        <f>L146+L151+#REF!+#REF!</f>
        <v>#REF!</v>
      </c>
      <c r="M145" s="30" t="e">
        <f>M146+M151+#REF!+#REF!</f>
        <v>#REF!</v>
      </c>
      <c r="N145" s="30" t="e">
        <f>N146+N151+#REF!+#REF!</f>
        <v>#REF!</v>
      </c>
      <c r="O145" s="40">
        <f>O147+O151</f>
        <v>3836.7999999999997</v>
      </c>
      <c r="P145" s="38">
        <f t="shared" si="5"/>
        <v>-3836.7999999999997</v>
      </c>
      <c r="Q145" s="30">
        <f>Q147+Q151+Q160</f>
        <v>4700.6919999999991</v>
      </c>
      <c r="R145" s="38">
        <f>K145-Q145</f>
        <v>-4700.6919999999991</v>
      </c>
    </row>
    <row r="146" spans="1:20" hidden="1">
      <c r="A146" s="4" t="s">
        <v>70</v>
      </c>
      <c r="B146" s="4">
        <v>915</v>
      </c>
      <c r="C146" s="21" t="s">
        <v>64</v>
      </c>
      <c r="D146" s="21" t="s">
        <v>71</v>
      </c>
      <c r="E146" s="21"/>
      <c r="F146" s="21"/>
      <c r="G146" s="63"/>
      <c r="H146" s="21"/>
      <c r="I146" s="21"/>
      <c r="J146" s="30" t="e">
        <f t="shared" ref="J146:N148" si="6">J147</f>
        <v>#REF!</v>
      </c>
      <c r="K146" s="30">
        <f t="shared" si="6"/>
        <v>0</v>
      </c>
      <c r="L146" s="30" t="e">
        <f t="shared" si="6"/>
        <v>#REF!</v>
      </c>
      <c r="M146" s="30" t="e">
        <f t="shared" si="6"/>
        <v>#REF!</v>
      </c>
      <c r="N146" s="30" t="e">
        <f t="shared" si="6"/>
        <v>#REF!</v>
      </c>
      <c r="O146" s="40">
        <f>O147</f>
        <v>450.2</v>
      </c>
      <c r="P146" s="38">
        <f t="shared" si="5"/>
        <v>-450.2</v>
      </c>
      <c r="Q146" s="30">
        <f>Q147</f>
        <v>467</v>
      </c>
      <c r="R146" s="38">
        <f>K146-Q146</f>
        <v>-467</v>
      </c>
    </row>
    <row r="147" spans="1:20" hidden="1">
      <c r="A147" s="4" t="s">
        <v>69</v>
      </c>
      <c r="B147" s="4">
        <v>915</v>
      </c>
      <c r="C147" s="54" t="s">
        <v>56</v>
      </c>
      <c r="D147" s="54" t="s">
        <v>53</v>
      </c>
      <c r="E147" s="53"/>
      <c r="F147" s="53"/>
      <c r="G147" s="54"/>
      <c r="H147" s="53"/>
      <c r="I147" s="21"/>
      <c r="J147" s="30" t="e">
        <f t="shared" si="6"/>
        <v>#REF!</v>
      </c>
      <c r="K147" s="30"/>
      <c r="L147" s="30" t="e">
        <f t="shared" si="6"/>
        <v>#REF!</v>
      </c>
      <c r="M147" s="30" t="e">
        <f t="shared" si="6"/>
        <v>#REF!</v>
      </c>
      <c r="N147" s="30" t="e">
        <f t="shared" si="6"/>
        <v>#REF!</v>
      </c>
      <c r="O147" s="40">
        <v>450.2</v>
      </c>
      <c r="P147" s="38">
        <f t="shared" si="5"/>
        <v>-450.2</v>
      </c>
      <c r="Q147" s="30">
        <v>467</v>
      </c>
    </row>
    <row r="148" spans="1:20" ht="47.25" hidden="1">
      <c r="A148" s="4" t="s">
        <v>127</v>
      </c>
      <c r="B148" s="4">
        <v>915</v>
      </c>
      <c r="C148" s="54" t="s">
        <v>56</v>
      </c>
      <c r="D148" s="54" t="s">
        <v>53</v>
      </c>
      <c r="E148" s="53"/>
      <c r="F148" s="53"/>
      <c r="G148" s="54"/>
      <c r="H148" s="53"/>
      <c r="I148" s="21"/>
      <c r="J148" s="30" t="e">
        <f t="shared" si="6"/>
        <v>#REF!</v>
      </c>
      <c r="K148" s="30">
        <f>K147</f>
        <v>0</v>
      </c>
      <c r="L148" s="30" t="e">
        <f t="shared" si="6"/>
        <v>#REF!</v>
      </c>
      <c r="M148" s="30" t="e">
        <f t="shared" si="6"/>
        <v>#REF!</v>
      </c>
      <c r="N148" s="30" t="e">
        <f t="shared" si="6"/>
        <v>#REF!</v>
      </c>
      <c r="O148" s="40">
        <v>450.2</v>
      </c>
      <c r="P148" s="38">
        <f t="shared" si="5"/>
        <v>-450.2</v>
      </c>
      <c r="Q148" s="30">
        <v>467</v>
      </c>
    </row>
    <row r="149" spans="1:20" ht="94.5" hidden="1">
      <c r="A149" s="58" t="s">
        <v>129</v>
      </c>
      <c r="B149" s="4">
        <v>915</v>
      </c>
      <c r="C149" s="54" t="s">
        <v>56</v>
      </c>
      <c r="D149" s="54" t="s">
        <v>53</v>
      </c>
      <c r="E149" s="53"/>
      <c r="F149" s="53"/>
      <c r="G149" s="54"/>
      <c r="H149" s="53"/>
      <c r="I149" s="54" t="s">
        <v>128</v>
      </c>
      <c r="J149" s="30" t="e">
        <f>#REF!</f>
        <v>#REF!</v>
      </c>
      <c r="K149" s="30">
        <f>K147</f>
        <v>0</v>
      </c>
      <c r="L149" s="30" t="e">
        <f>#REF!</f>
        <v>#REF!</v>
      </c>
      <c r="M149" s="30" t="e">
        <f>#REF!</f>
        <v>#REF!</v>
      </c>
      <c r="N149" s="30" t="e">
        <f>#REF!</f>
        <v>#REF!</v>
      </c>
      <c r="O149" s="40">
        <v>450.2</v>
      </c>
      <c r="P149" s="38">
        <f t="shared" si="5"/>
        <v>-450.2</v>
      </c>
      <c r="Q149" s="30">
        <v>467</v>
      </c>
      <c r="S149" s="52"/>
      <c r="T149" s="52"/>
    </row>
    <row r="150" spans="1:20" ht="31.5" hidden="1">
      <c r="A150" s="58" t="s">
        <v>131</v>
      </c>
      <c r="B150" s="4">
        <v>915</v>
      </c>
      <c r="C150" s="54" t="s">
        <v>56</v>
      </c>
      <c r="D150" s="54" t="s">
        <v>53</v>
      </c>
      <c r="E150" s="53"/>
      <c r="F150" s="53"/>
      <c r="G150" s="54"/>
      <c r="H150" s="53"/>
      <c r="I150" s="54" t="s">
        <v>130</v>
      </c>
      <c r="J150" s="30" t="e">
        <f>#REF!</f>
        <v>#REF!</v>
      </c>
      <c r="K150" s="30"/>
      <c r="L150" s="30" t="e">
        <f>#REF!</f>
        <v>#REF!</v>
      </c>
      <c r="M150" s="30" t="e">
        <f>#REF!</f>
        <v>#REF!</v>
      </c>
      <c r="N150" s="30" t="e">
        <f>#REF!</f>
        <v>#REF!</v>
      </c>
      <c r="O150" s="40">
        <v>450.2</v>
      </c>
      <c r="P150" s="38">
        <f>K150-O150</f>
        <v>-450.2</v>
      </c>
      <c r="Q150" s="30">
        <v>467</v>
      </c>
      <c r="S150" s="52"/>
      <c r="T150" s="52"/>
    </row>
    <row r="151" spans="1:20" hidden="1">
      <c r="A151" s="4" t="s">
        <v>66</v>
      </c>
      <c r="B151" s="4">
        <v>915</v>
      </c>
      <c r="C151" s="21" t="s">
        <v>64</v>
      </c>
      <c r="D151" s="21" t="s">
        <v>63</v>
      </c>
      <c r="E151" s="21"/>
      <c r="F151" s="21"/>
      <c r="G151" s="63"/>
      <c r="H151" s="21"/>
      <c r="I151" s="21"/>
      <c r="J151" s="30" t="e">
        <f>J152+#REF!</f>
        <v>#REF!</v>
      </c>
      <c r="K151" s="30">
        <f>K152+K159</f>
        <v>0</v>
      </c>
      <c r="L151" s="30" t="e">
        <f>L152+#REF!</f>
        <v>#REF!</v>
      </c>
      <c r="M151" s="30" t="e">
        <f>M152+#REF!</f>
        <v>#REF!</v>
      </c>
      <c r="N151" s="30" t="e">
        <f>N152+#REF!</f>
        <v>#REF!</v>
      </c>
      <c r="O151" s="40">
        <f>O152+O158</f>
        <v>3386.6</v>
      </c>
      <c r="P151" s="38">
        <f t="shared" si="5"/>
        <v>-3386.6</v>
      </c>
      <c r="Q151" s="30">
        <f>Q152+Q159</f>
        <v>4194.7999999999993</v>
      </c>
      <c r="R151" s="38">
        <f>K151-Q151</f>
        <v>-4194.7999999999993</v>
      </c>
    </row>
    <row r="152" spans="1:20" ht="27.75" hidden="1" customHeight="1">
      <c r="A152" s="55" t="s">
        <v>67</v>
      </c>
      <c r="B152" s="4">
        <v>915</v>
      </c>
      <c r="C152" s="54" t="s">
        <v>56</v>
      </c>
      <c r="D152" s="54" t="s">
        <v>54</v>
      </c>
      <c r="E152" s="53"/>
      <c r="F152" s="53"/>
      <c r="G152" s="54"/>
      <c r="H152" s="53"/>
      <c r="I152" s="21"/>
      <c r="J152" s="30" t="e">
        <f>J153</f>
        <v>#REF!</v>
      </c>
      <c r="K152" s="30">
        <f>K154+K157</f>
        <v>0</v>
      </c>
      <c r="L152" s="30" t="e">
        <f t="shared" ref="L152:N153" si="7">L153</f>
        <v>#REF!</v>
      </c>
      <c r="M152" s="30" t="e">
        <f t="shared" si="7"/>
        <v>#REF!</v>
      </c>
      <c r="N152" s="30" t="e">
        <f t="shared" si="7"/>
        <v>#REF!</v>
      </c>
      <c r="O152" s="40">
        <v>3322.4</v>
      </c>
      <c r="P152" s="38">
        <f t="shared" si="5"/>
        <v>-3322.4</v>
      </c>
      <c r="Q152" s="30">
        <f>Q154+Q157</f>
        <v>4130.5999999999995</v>
      </c>
    </row>
    <row r="153" spans="1:20" ht="78.75" hidden="1">
      <c r="A153" s="4" t="s">
        <v>132</v>
      </c>
      <c r="B153" s="4">
        <v>915</v>
      </c>
      <c r="C153" s="54" t="s">
        <v>56</v>
      </c>
      <c r="D153" s="54" t="s">
        <v>54</v>
      </c>
      <c r="E153" s="53"/>
      <c r="F153" s="53"/>
      <c r="G153" s="54"/>
      <c r="H153" s="53"/>
      <c r="I153" s="21"/>
      <c r="J153" s="30" t="e">
        <f>J154</f>
        <v>#REF!</v>
      </c>
      <c r="K153" s="30"/>
      <c r="L153" s="30" t="e">
        <f t="shared" si="7"/>
        <v>#REF!</v>
      </c>
      <c r="M153" s="30" t="e">
        <f t="shared" si="7"/>
        <v>#REF!</v>
      </c>
      <c r="N153" s="30" t="e">
        <f t="shared" si="7"/>
        <v>#REF!</v>
      </c>
      <c r="O153" s="40">
        <f>O152-O156</f>
        <v>471.5</v>
      </c>
      <c r="P153" s="38">
        <f t="shared" si="5"/>
        <v>-471.5</v>
      </c>
      <c r="Q153" s="30">
        <v>999.4</v>
      </c>
    </row>
    <row r="154" spans="1:20" ht="94.5" hidden="1">
      <c r="A154" s="58" t="s">
        <v>129</v>
      </c>
      <c r="B154" s="4">
        <v>915</v>
      </c>
      <c r="C154" s="54" t="s">
        <v>56</v>
      </c>
      <c r="D154" s="54" t="s">
        <v>54</v>
      </c>
      <c r="E154" s="53"/>
      <c r="F154" s="53"/>
      <c r="G154" s="54"/>
      <c r="H154" s="53"/>
      <c r="I154" s="54" t="s">
        <v>128</v>
      </c>
      <c r="J154" s="30" t="e">
        <f>#REF!</f>
        <v>#REF!</v>
      </c>
      <c r="K154" s="30">
        <f>K153</f>
        <v>0</v>
      </c>
      <c r="L154" s="30" t="e">
        <f>#REF!</f>
        <v>#REF!</v>
      </c>
      <c r="M154" s="30" t="e">
        <f>#REF!</f>
        <v>#REF!</v>
      </c>
      <c r="N154" s="30" t="e">
        <f>#REF!</f>
        <v>#REF!</v>
      </c>
      <c r="O154" s="40">
        <f>O152-O156</f>
        <v>471.5</v>
      </c>
      <c r="P154" s="38">
        <f t="shared" si="5"/>
        <v>-471.5</v>
      </c>
      <c r="Q154" s="30">
        <v>999.4</v>
      </c>
    </row>
    <row r="155" spans="1:20" ht="31.5" hidden="1">
      <c r="A155" s="58" t="s">
        <v>90</v>
      </c>
      <c r="B155" s="4">
        <v>915</v>
      </c>
      <c r="C155" s="54" t="s">
        <v>56</v>
      </c>
      <c r="D155" s="54" t="s">
        <v>54</v>
      </c>
      <c r="E155" s="53"/>
      <c r="F155" s="53"/>
      <c r="G155" s="54"/>
      <c r="H155" s="53"/>
      <c r="I155" s="54" t="s">
        <v>79</v>
      </c>
      <c r="J155" s="30" t="e">
        <f>#REF!</f>
        <v>#REF!</v>
      </c>
      <c r="K155" s="30"/>
      <c r="L155" s="30" t="e">
        <f>#REF!</f>
        <v>#REF!</v>
      </c>
      <c r="M155" s="30" t="e">
        <f>#REF!</f>
        <v>#REF!</v>
      </c>
      <c r="N155" s="30" t="e">
        <f>#REF!</f>
        <v>#REF!</v>
      </c>
      <c r="O155" s="40"/>
      <c r="P155" s="38">
        <f t="shared" si="5"/>
        <v>0</v>
      </c>
      <c r="Q155" s="30"/>
    </row>
    <row r="156" spans="1:20" ht="220.5" hidden="1">
      <c r="A156" s="4" t="s">
        <v>133</v>
      </c>
      <c r="B156" s="4">
        <v>915</v>
      </c>
      <c r="C156" s="54" t="s">
        <v>56</v>
      </c>
      <c r="D156" s="54" t="s">
        <v>54</v>
      </c>
      <c r="E156" s="53"/>
      <c r="F156" s="53"/>
      <c r="G156" s="54"/>
      <c r="H156" s="53"/>
      <c r="I156" s="21"/>
      <c r="J156" s="30" t="e">
        <f>J157</f>
        <v>#REF!</v>
      </c>
      <c r="K156" s="30"/>
      <c r="L156" s="30" t="e">
        <f>L157</f>
        <v>#REF!</v>
      </c>
      <c r="M156" s="30" t="e">
        <f>M157</f>
        <v>#REF!</v>
      </c>
      <c r="N156" s="30" t="e">
        <f>N157</f>
        <v>#REF!</v>
      </c>
      <c r="O156" s="40">
        <f>2867.1-16.2</f>
        <v>2850.9</v>
      </c>
      <c r="P156" s="38">
        <f t="shared" si="5"/>
        <v>-2850.9</v>
      </c>
      <c r="Q156" s="30">
        <f>2867.1+264.1</f>
        <v>3131.2</v>
      </c>
    </row>
    <row r="157" spans="1:20" ht="94.5" hidden="1">
      <c r="A157" s="58" t="s">
        <v>129</v>
      </c>
      <c r="B157" s="4">
        <v>915</v>
      </c>
      <c r="C157" s="54" t="s">
        <v>56</v>
      </c>
      <c r="D157" s="54" t="s">
        <v>54</v>
      </c>
      <c r="E157" s="53"/>
      <c r="F157" s="53"/>
      <c r="G157" s="54"/>
      <c r="H157" s="53"/>
      <c r="I157" s="54" t="s">
        <v>128</v>
      </c>
      <c r="J157" s="30" t="e">
        <f>#REF!</f>
        <v>#REF!</v>
      </c>
      <c r="K157" s="30">
        <f>K156</f>
        <v>0</v>
      </c>
      <c r="L157" s="30" t="e">
        <f>#REF!</f>
        <v>#REF!</v>
      </c>
      <c r="M157" s="30" t="e">
        <f>#REF!</f>
        <v>#REF!</v>
      </c>
      <c r="N157" s="30" t="e">
        <f>#REF!</f>
        <v>#REF!</v>
      </c>
      <c r="O157" s="40">
        <f>2867.1-16.2</f>
        <v>2850.9</v>
      </c>
      <c r="P157" s="38">
        <f t="shared" si="5"/>
        <v>-2850.9</v>
      </c>
      <c r="Q157" s="30">
        <f>2867.1+264.1</f>
        <v>3131.2</v>
      </c>
    </row>
    <row r="158" spans="1:20" ht="47.25" hidden="1">
      <c r="A158" s="4" t="s">
        <v>134</v>
      </c>
      <c r="B158" s="4">
        <v>915</v>
      </c>
      <c r="C158" s="54" t="s">
        <v>56</v>
      </c>
      <c r="D158" s="54" t="s">
        <v>54</v>
      </c>
      <c r="E158" s="53"/>
      <c r="F158" s="53"/>
      <c r="G158" s="54"/>
      <c r="H158" s="53"/>
      <c r="I158" s="21"/>
      <c r="J158" s="30"/>
      <c r="K158" s="30"/>
      <c r="L158" s="30"/>
      <c r="M158" s="30"/>
      <c r="N158" s="30"/>
      <c r="O158" s="40">
        <v>64.2</v>
      </c>
      <c r="P158" s="38">
        <f t="shared" si="5"/>
        <v>-64.2</v>
      </c>
      <c r="Q158" s="30">
        <v>64.2</v>
      </c>
    </row>
    <row r="159" spans="1:20" ht="94.5" hidden="1">
      <c r="A159" s="58" t="s">
        <v>129</v>
      </c>
      <c r="B159" s="4">
        <v>915</v>
      </c>
      <c r="C159" s="54" t="s">
        <v>56</v>
      </c>
      <c r="D159" s="54" t="s">
        <v>54</v>
      </c>
      <c r="E159" s="53"/>
      <c r="F159" s="53"/>
      <c r="G159" s="54"/>
      <c r="H159" s="53"/>
      <c r="I159" s="54" t="s">
        <v>128</v>
      </c>
      <c r="J159" s="30"/>
      <c r="K159" s="30"/>
      <c r="L159" s="30"/>
      <c r="M159" s="30"/>
      <c r="N159" s="30"/>
      <c r="O159" s="40">
        <v>64.2</v>
      </c>
      <c r="P159" s="38">
        <f t="shared" si="5"/>
        <v>-64.2</v>
      </c>
      <c r="Q159" s="30">
        <v>64.2</v>
      </c>
    </row>
    <row r="160" spans="1:20" ht="31.5" hidden="1">
      <c r="A160" s="58" t="s">
        <v>115</v>
      </c>
      <c r="B160" s="4">
        <v>915</v>
      </c>
      <c r="C160" s="54" t="s">
        <v>56</v>
      </c>
      <c r="D160" s="54" t="s">
        <v>56</v>
      </c>
      <c r="E160" s="53"/>
      <c r="F160" s="53"/>
      <c r="G160" s="54"/>
      <c r="H160" s="53"/>
      <c r="I160" s="54"/>
      <c r="J160" s="30"/>
      <c r="K160" s="30"/>
      <c r="L160" s="30"/>
      <c r="M160" s="30"/>
      <c r="N160" s="30"/>
      <c r="O160" s="40">
        <v>0</v>
      </c>
      <c r="P160" s="38">
        <f t="shared" si="5"/>
        <v>0</v>
      </c>
      <c r="Q160" s="30">
        <v>38.892000000000003</v>
      </c>
    </row>
    <row r="161" spans="1:18" ht="31.5" hidden="1">
      <c r="A161" s="58" t="s">
        <v>116</v>
      </c>
      <c r="B161" s="4">
        <v>915</v>
      </c>
      <c r="C161" s="54" t="s">
        <v>56</v>
      </c>
      <c r="D161" s="54" t="s">
        <v>56</v>
      </c>
      <c r="E161" s="53"/>
      <c r="F161" s="53"/>
      <c r="G161" s="54"/>
      <c r="H161" s="53"/>
      <c r="I161" s="54" t="s">
        <v>77</v>
      </c>
      <c r="J161" s="30"/>
      <c r="K161" s="30"/>
      <c r="L161" s="30"/>
      <c r="M161" s="30"/>
      <c r="N161" s="30"/>
      <c r="O161" s="40">
        <v>0</v>
      </c>
      <c r="P161" s="38">
        <f>K161-O161</f>
        <v>0</v>
      </c>
      <c r="Q161" s="30">
        <v>38.892000000000003</v>
      </c>
    </row>
    <row r="162" spans="1:18" ht="47.25">
      <c r="A162" s="58" t="s">
        <v>6</v>
      </c>
      <c r="B162" s="4"/>
      <c r="C162" s="54" t="s">
        <v>76</v>
      </c>
      <c r="D162" s="54" t="s">
        <v>80</v>
      </c>
      <c r="E162" s="53">
        <v>89</v>
      </c>
      <c r="F162" s="53">
        <v>0</v>
      </c>
      <c r="G162" s="54"/>
      <c r="H162" s="53"/>
      <c r="I162" s="54"/>
      <c r="J162" s="30"/>
      <c r="K162" s="30">
        <f>K163</f>
        <v>0.8</v>
      </c>
      <c r="L162" s="30"/>
      <c r="M162" s="30"/>
      <c r="N162" s="30"/>
      <c r="O162" s="40"/>
      <c r="P162" s="38"/>
      <c r="Q162" s="30"/>
    </row>
    <row r="163" spans="1:18" ht="72" customHeight="1">
      <c r="A163" s="58" t="s">
        <v>7</v>
      </c>
      <c r="B163" s="4"/>
      <c r="C163" s="54" t="s">
        <v>76</v>
      </c>
      <c r="D163" s="54" t="s">
        <v>80</v>
      </c>
      <c r="E163" s="53">
        <v>89</v>
      </c>
      <c r="F163" s="53">
        <v>1</v>
      </c>
      <c r="G163" s="54"/>
      <c r="H163" s="53"/>
      <c r="I163" s="54"/>
      <c r="J163" s="30"/>
      <c r="K163" s="30">
        <f>K164+K167</f>
        <v>0.8</v>
      </c>
      <c r="L163" s="30"/>
      <c r="M163" s="30"/>
      <c r="N163" s="30"/>
      <c r="O163" s="40"/>
      <c r="P163" s="38"/>
      <c r="Q163" s="30"/>
    </row>
    <row r="164" spans="1:18" ht="173.25">
      <c r="A164" s="58" t="s">
        <v>239</v>
      </c>
      <c r="B164" s="4"/>
      <c r="C164" s="54" t="s">
        <v>76</v>
      </c>
      <c r="D164" s="54" t="s">
        <v>80</v>
      </c>
      <c r="E164" s="53">
        <v>89</v>
      </c>
      <c r="F164" s="53">
        <v>1</v>
      </c>
      <c r="G164" s="54" t="s">
        <v>8</v>
      </c>
      <c r="H164" s="53">
        <v>44104</v>
      </c>
      <c r="I164" s="54"/>
      <c r="J164" s="30"/>
      <c r="K164" s="30">
        <f>K165+K166</f>
        <v>0.8</v>
      </c>
      <c r="L164" s="30"/>
      <c r="M164" s="30"/>
      <c r="N164" s="30"/>
      <c r="O164" s="40"/>
      <c r="P164" s="38"/>
      <c r="Q164" s="30"/>
    </row>
    <row r="165" spans="1:18" ht="47.25">
      <c r="A165" s="58" t="s">
        <v>168</v>
      </c>
      <c r="B165" s="4"/>
      <c r="C165" s="54" t="s">
        <v>76</v>
      </c>
      <c r="D165" s="54" t="s">
        <v>80</v>
      </c>
      <c r="E165" s="53">
        <v>89</v>
      </c>
      <c r="F165" s="53">
        <v>1</v>
      </c>
      <c r="G165" s="54" t="s">
        <v>8</v>
      </c>
      <c r="H165" s="53">
        <v>44104</v>
      </c>
      <c r="I165" s="54" t="s">
        <v>140</v>
      </c>
      <c r="J165" s="30"/>
      <c r="K165" s="30">
        <v>0.8</v>
      </c>
      <c r="L165" s="30"/>
      <c r="M165" s="30"/>
      <c r="N165" s="30"/>
      <c r="O165" s="40"/>
      <c r="P165" s="38"/>
      <c r="Q165" s="30"/>
    </row>
    <row r="166" spans="1:18" ht="63">
      <c r="A166" s="58" t="s">
        <v>164</v>
      </c>
      <c r="B166" s="4"/>
      <c r="C166" s="54" t="s">
        <v>76</v>
      </c>
      <c r="D166" s="54" t="s">
        <v>80</v>
      </c>
      <c r="E166" s="53">
        <v>89</v>
      </c>
      <c r="F166" s="53">
        <v>1</v>
      </c>
      <c r="G166" s="54" t="s">
        <v>8</v>
      </c>
      <c r="H166" s="53">
        <v>43040</v>
      </c>
      <c r="I166" s="54" t="s">
        <v>163</v>
      </c>
      <c r="J166" s="30"/>
      <c r="K166" s="30"/>
      <c r="L166" s="30"/>
      <c r="M166" s="30"/>
      <c r="N166" s="30"/>
      <c r="O166" s="40"/>
      <c r="P166" s="38"/>
      <c r="Q166" s="30"/>
    </row>
    <row r="167" spans="1:18" ht="47.25">
      <c r="A167" s="58" t="s">
        <v>224</v>
      </c>
      <c r="B167" s="4"/>
      <c r="C167" s="54" t="s">
        <v>76</v>
      </c>
      <c r="D167" s="54" t="s">
        <v>80</v>
      </c>
      <c r="E167" s="53">
        <v>89</v>
      </c>
      <c r="F167" s="53">
        <v>1</v>
      </c>
      <c r="G167" s="54" t="s">
        <v>8</v>
      </c>
      <c r="H167" s="53">
        <v>76270</v>
      </c>
      <c r="I167" s="54"/>
      <c r="J167" s="30"/>
      <c r="K167" s="30"/>
      <c r="L167" s="30"/>
      <c r="M167" s="30"/>
      <c r="N167" s="30"/>
      <c r="O167" s="40"/>
      <c r="P167" s="38"/>
      <c r="Q167" s="30"/>
    </row>
    <row r="168" spans="1:18" ht="63">
      <c r="A168" s="58" t="s">
        <v>164</v>
      </c>
      <c r="B168" s="4"/>
      <c r="C168" s="54" t="s">
        <v>76</v>
      </c>
      <c r="D168" s="54" t="s">
        <v>80</v>
      </c>
      <c r="E168" s="53">
        <v>89</v>
      </c>
      <c r="F168" s="53">
        <v>1</v>
      </c>
      <c r="G168" s="54" t="s">
        <v>8</v>
      </c>
      <c r="H168" s="53">
        <v>76270</v>
      </c>
      <c r="I168" s="54" t="s">
        <v>163</v>
      </c>
      <c r="J168" s="30"/>
      <c r="K168" s="30"/>
      <c r="L168" s="30"/>
      <c r="M168" s="30"/>
      <c r="N168" s="30"/>
      <c r="O168" s="40"/>
      <c r="P168" s="38"/>
      <c r="Q168" s="30"/>
    </row>
    <row r="169" spans="1:18">
      <c r="A169" s="58" t="s">
        <v>267</v>
      </c>
      <c r="B169" s="4"/>
      <c r="C169" s="54" t="s">
        <v>106</v>
      </c>
      <c r="D169" s="54"/>
      <c r="E169" s="53"/>
      <c r="F169" s="53"/>
      <c r="G169" s="54"/>
      <c r="H169" s="53"/>
      <c r="I169" s="54"/>
      <c r="J169" s="30"/>
      <c r="K169" s="30">
        <f>K170</f>
        <v>0.9</v>
      </c>
      <c r="L169" s="30"/>
      <c r="M169" s="30"/>
      <c r="N169" s="30"/>
      <c r="O169" s="40"/>
      <c r="P169" s="38"/>
      <c r="Q169" s="30"/>
    </row>
    <row r="170" spans="1:18" ht="31.5">
      <c r="A170" s="58" t="s">
        <v>123</v>
      </c>
      <c r="B170" s="4"/>
      <c r="C170" s="54" t="s">
        <v>106</v>
      </c>
      <c r="D170" s="54" t="s">
        <v>80</v>
      </c>
      <c r="E170" s="53"/>
      <c r="F170" s="53"/>
      <c r="G170" s="54"/>
      <c r="H170" s="53"/>
      <c r="I170" s="54"/>
      <c r="J170" s="30"/>
      <c r="K170" s="30">
        <f>K171</f>
        <v>0.9</v>
      </c>
      <c r="L170" s="30"/>
      <c r="M170" s="30"/>
      <c r="N170" s="30"/>
      <c r="O170" s="40"/>
      <c r="P170" s="38"/>
      <c r="Q170" s="30"/>
    </row>
    <row r="171" spans="1:18" ht="47.25">
      <c r="A171" s="58" t="s">
        <v>6</v>
      </c>
      <c r="B171" s="4"/>
      <c r="C171" s="54" t="s">
        <v>106</v>
      </c>
      <c r="D171" s="54" t="s">
        <v>80</v>
      </c>
      <c r="E171" s="53">
        <v>89</v>
      </c>
      <c r="F171" s="53">
        <v>0</v>
      </c>
      <c r="G171" s="54"/>
      <c r="H171" s="53"/>
      <c r="I171" s="54"/>
      <c r="J171" s="30"/>
      <c r="K171" s="30">
        <f>K172</f>
        <v>0.9</v>
      </c>
      <c r="L171" s="30"/>
      <c r="M171" s="30"/>
      <c r="N171" s="30"/>
      <c r="O171" s="40"/>
      <c r="P171" s="38"/>
      <c r="Q171" s="30"/>
    </row>
    <row r="172" spans="1:18" ht="63">
      <c r="A172" s="58" t="s">
        <v>7</v>
      </c>
      <c r="B172" s="4"/>
      <c r="C172" s="54" t="s">
        <v>106</v>
      </c>
      <c r="D172" s="54" t="s">
        <v>80</v>
      </c>
      <c r="E172" s="53">
        <v>89</v>
      </c>
      <c r="F172" s="53">
        <v>1</v>
      </c>
      <c r="G172" s="54"/>
      <c r="H172" s="53"/>
      <c r="I172" s="54"/>
      <c r="J172" s="30"/>
      <c r="K172" s="30">
        <f>K173</f>
        <v>0.9</v>
      </c>
      <c r="L172" s="30"/>
      <c r="M172" s="30"/>
      <c r="N172" s="30"/>
      <c r="O172" s="40"/>
      <c r="P172" s="38"/>
      <c r="Q172" s="30"/>
    </row>
    <row r="173" spans="1:18" ht="78.75">
      <c r="A173" s="58" t="s">
        <v>266</v>
      </c>
      <c r="B173" s="4"/>
      <c r="C173" s="54" t="s">
        <v>106</v>
      </c>
      <c r="D173" s="54" t="s">
        <v>80</v>
      </c>
      <c r="E173" s="53">
        <v>89</v>
      </c>
      <c r="F173" s="53">
        <v>1</v>
      </c>
      <c r="G173" s="54" t="s">
        <v>8</v>
      </c>
      <c r="H173" s="53">
        <v>44106</v>
      </c>
      <c r="I173" s="54"/>
      <c r="J173" s="30"/>
      <c r="K173" s="30">
        <f>K174</f>
        <v>0.9</v>
      </c>
      <c r="L173" s="30"/>
      <c r="M173" s="30"/>
      <c r="N173" s="30"/>
      <c r="O173" s="40"/>
      <c r="P173" s="38"/>
      <c r="Q173" s="30"/>
    </row>
    <row r="174" spans="1:18" ht="47.25">
      <c r="A174" s="58" t="s">
        <v>168</v>
      </c>
      <c r="B174" s="4"/>
      <c r="C174" s="54" t="s">
        <v>106</v>
      </c>
      <c r="D174" s="54" t="s">
        <v>80</v>
      </c>
      <c r="E174" s="53">
        <v>89</v>
      </c>
      <c r="F174" s="53">
        <v>1</v>
      </c>
      <c r="G174" s="54" t="s">
        <v>8</v>
      </c>
      <c r="H174" s="53">
        <v>44106</v>
      </c>
      <c r="I174" s="54" t="s">
        <v>140</v>
      </c>
      <c r="J174" s="30"/>
      <c r="K174" s="30">
        <v>0.9</v>
      </c>
      <c r="L174" s="30"/>
      <c r="M174" s="30"/>
      <c r="N174" s="30"/>
      <c r="O174" s="40"/>
      <c r="P174" s="38"/>
      <c r="Q174" s="30"/>
    </row>
    <row r="175" spans="1:18">
      <c r="A175" s="4" t="s">
        <v>154</v>
      </c>
      <c r="B175" s="4">
        <v>915</v>
      </c>
      <c r="C175" s="21" t="s">
        <v>59</v>
      </c>
      <c r="D175" s="21">
        <v>3</v>
      </c>
      <c r="E175" s="21"/>
      <c r="F175" s="21"/>
      <c r="G175" s="63"/>
      <c r="H175" s="21"/>
      <c r="I175" s="21" t="s">
        <v>51</v>
      </c>
      <c r="J175" s="30" t="e">
        <f>J176</f>
        <v>#REF!</v>
      </c>
      <c r="K175" s="30">
        <f>K176</f>
        <v>464.1</v>
      </c>
      <c r="L175" s="30" t="e">
        <f>L176</f>
        <v>#REF!</v>
      </c>
      <c r="M175" s="30" t="e">
        <f>M176</f>
        <v>#REF!</v>
      </c>
      <c r="N175" s="30" t="e">
        <f>N176</f>
        <v>#REF!</v>
      </c>
      <c r="O175" s="40">
        <f>O180+O187</f>
        <v>445.4</v>
      </c>
      <c r="P175" s="38">
        <f>K175-O175</f>
        <v>18.700000000000045</v>
      </c>
      <c r="Q175" s="30">
        <f>Q180+Q187</f>
        <v>558.70000000000005</v>
      </c>
      <c r="R175" s="38">
        <f>K175-Q175</f>
        <v>-94.600000000000023</v>
      </c>
    </row>
    <row r="176" spans="1:18" ht="13.5" customHeight="1">
      <c r="A176" s="4" t="s">
        <v>60</v>
      </c>
      <c r="B176" s="4">
        <v>915</v>
      </c>
      <c r="C176" s="21" t="s">
        <v>59</v>
      </c>
      <c r="D176" s="21" t="s">
        <v>53</v>
      </c>
      <c r="E176" s="21"/>
      <c r="F176" s="21"/>
      <c r="G176" s="63"/>
      <c r="H176" s="21"/>
      <c r="I176" s="21" t="s">
        <v>51</v>
      </c>
      <c r="J176" s="30" t="e">
        <f>J180+J187+#REF!+#REF!</f>
        <v>#REF!</v>
      </c>
      <c r="K176" s="30">
        <f>K177+K191</f>
        <v>464.1</v>
      </c>
      <c r="L176" s="30" t="e">
        <f>L180+L187+#REF!+#REF!</f>
        <v>#REF!</v>
      </c>
      <c r="M176" s="30" t="e">
        <f>M180+M187+#REF!+#REF!</f>
        <v>#REF!</v>
      </c>
      <c r="N176" s="30" t="e">
        <f>N180+N187+#REF!+#REF!</f>
        <v>#REF!</v>
      </c>
      <c r="O176" s="40">
        <f>O175</f>
        <v>445.4</v>
      </c>
      <c r="P176" s="38">
        <f>K176-O176</f>
        <v>18.700000000000045</v>
      </c>
      <c r="Q176" s="30">
        <f>Q175</f>
        <v>558.70000000000005</v>
      </c>
      <c r="R176" s="38">
        <f>K176-Q176</f>
        <v>-94.600000000000023</v>
      </c>
    </row>
    <row r="177" spans="1:22" ht="47.25">
      <c r="A177" s="33" t="s">
        <v>255</v>
      </c>
      <c r="B177" s="4">
        <v>915</v>
      </c>
      <c r="C177" s="63" t="s">
        <v>59</v>
      </c>
      <c r="D177" s="63" t="s">
        <v>53</v>
      </c>
      <c r="E177" s="63" t="s">
        <v>76</v>
      </c>
      <c r="F177" s="63" t="s">
        <v>145</v>
      </c>
      <c r="G177" s="63"/>
      <c r="H177" s="21"/>
      <c r="I177" s="21"/>
      <c r="J177" s="30"/>
      <c r="K177" s="30">
        <f>K178+K185</f>
        <v>464.1</v>
      </c>
      <c r="L177" s="30"/>
      <c r="M177" s="30"/>
      <c r="N177" s="30"/>
      <c r="O177" s="40"/>
      <c r="P177" s="38"/>
      <c r="Q177" s="30"/>
      <c r="R177" s="38"/>
    </row>
    <row r="178" spans="1:22" ht="30" customHeight="1">
      <c r="A178" s="33" t="s">
        <v>20</v>
      </c>
      <c r="B178" s="4">
        <v>915</v>
      </c>
      <c r="C178" s="63" t="s">
        <v>59</v>
      </c>
      <c r="D178" s="63" t="s">
        <v>53</v>
      </c>
      <c r="E178" s="63" t="s">
        <v>76</v>
      </c>
      <c r="F178" s="63" t="s">
        <v>84</v>
      </c>
      <c r="G178" s="63"/>
      <c r="H178" s="21"/>
      <c r="I178" s="21"/>
      <c r="J178" s="30"/>
      <c r="K178" s="30">
        <f>K179</f>
        <v>464.1</v>
      </c>
      <c r="L178" s="30"/>
      <c r="M178" s="30"/>
      <c r="N178" s="30"/>
      <c r="O178" s="40"/>
      <c r="P178" s="38"/>
      <c r="Q178" s="30"/>
      <c r="R178" s="38"/>
    </row>
    <row r="179" spans="1:22" ht="31.5">
      <c r="A179" s="33" t="s">
        <v>21</v>
      </c>
      <c r="B179" s="4">
        <v>915</v>
      </c>
      <c r="C179" s="63" t="s">
        <v>59</v>
      </c>
      <c r="D179" s="63" t="s">
        <v>53</v>
      </c>
      <c r="E179" s="63" t="s">
        <v>76</v>
      </c>
      <c r="F179" s="63" t="s">
        <v>84</v>
      </c>
      <c r="G179" s="63" t="s">
        <v>53</v>
      </c>
      <c r="H179" s="21"/>
      <c r="I179" s="21"/>
      <c r="J179" s="30"/>
      <c r="K179" s="30">
        <f>K180+K182</f>
        <v>464.1</v>
      </c>
      <c r="L179" s="30"/>
      <c r="M179" s="30"/>
      <c r="N179" s="30"/>
      <c r="O179" s="40"/>
      <c r="P179" s="38"/>
      <c r="Q179" s="30"/>
      <c r="R179" s="38"/>
    </row>
    <row r="180" spans="1:22" ht="47.25">
      <c r="A180" s="4" t="s">
        <v>166</v>
      </c>
      <c r="B180" s="4">
        <v>915</v>
      </c>
      <c r="C180" s="29" t="s">
        <v>59</v>
      </c>
      <c r="D180" s="29" t="s">
        <v>53</v>
      </c>
      <c r="E180" s="63" t="s">
        <v>76</v>
      </c>
      <c r="F180" s="63" t="s">
        <v>84</v>
      </c>
      <c r="G180" s="63" t="s">
        <v>53</v>
      </c>
      <c r="H180" s="29" t="s">
        <v>19</v>
      </c>
      <c r="I180" s="29"/>
      <c r="J180" s="30" t="e">
        <f>J181+J197</f>
        <v>#REF!</v>
      </c>
      <c r="K180" s="30">
        <f>K181</f>
        <v>193.6</v>
      </c>
      <c r="L180" s="30" t="e">
        <f>L181+L197</f>
        <v>#REF!</v>
      </c>
      <c r="M180" s="30" t="e">
        <f>M181+M197</f>
        <v>#REF!</v>
      </c>
      <c r="N180" s="30" t="e">
        <f>N181+N197</f>
        <v>#REF!</v>
      </c>
      <c r="O180" s="40">
        <f>O181+O197</f>
        <v>353.4</v>
      </c>
      <c r="P180" s="38">
        <f>K180-O180</f>
        <v>-159.79999999999998</v>
      </c>
      <c r="Q180" s="30">
        <f>Q181+Q197+Q198</f>
        <v>456.8</v>
      </c>
    </row>
    <row r="181" spans="1:22" ht="78.75">
      <c r="A181" s="58" t="s">
        <v>18</v>
      </c>
      <c r="B181" s="4">
        <v>915</v>
      </c>
      <c r="C181" s="29" t="s">
        <v>59</v>
      </c>
      <c r="D181" s="29" t="s">
        <v>53</v>
      </c>
      <c r="E181" s="63" t="s">
        <v>76</v>
      </c>
      <c r="F181" s="63" t="s">
        <v>84</v>
      </c>
      <c r="G181" s="63" t="s">
        <v>53</v>
      </c>
      <c r="H181" s="29" t="s">
        <v>19</v>
      </c>
      <c r="I181" s="29" t="s">
        <v>235</v>
      </c>
      <c r="J181" s="30" t="e">
        <f>#REF!</f>
        <v>#REF!</v>
      </c>
      <c r="K181" s="30">
        <v>193.6</v>
      </c>
      <c r="L181" s="30" t="e">
        <f>#REF!</f>
        <v>#REF!</v>
      </c>
      <c r="M181" s="30" t="e">
        <f>#REF!</f>
        <v>#REF!</v>
      </c>
      <c r="N181" s="30" t="e">
        <f>#REF!</f>
        <v>#REF!</v>
      </c>
      <c r="O181" s="40">
        <v>353</v>
      </c>
      <c r="P181" s="38">
        <f>K181-O181</f>
        <v>-159.4</v>
      </c>
      <c r="Q181" s="30">
        <v>453.8</v>
      </c>
    </row>
    <row r="182" spans="1:22" ht="141.75">
      <c r="A182" s="58" t="s">
        <v>11</v>
      </c>
      <c r="B182" s="4"/>
      <c r="C182" s="29" t="s">
        <v>59</v>
      </c>
      <c r="D182" s="29" t="s">
        <v>53</v>
      </c>
      <c r="E182" s="63" t="s">
        <v>76</v>
      </c>
      <c r="F182" s="63" t="s">
        <v>84</v>
      </c>
      <c r="G182" s="63" t="s">
        <v>53</v>
      </c>
      <c r="H182" s="29" t="s">
        <v>10</v>
      </c>
      <c r="I182" s="29"/>
      <c r="J182" s="30"/>
      <c r="K182" s="30">
        <f>K184</f>
        <v>270.5</v>
      </c>
      <c r="L182" s="30"/>
      <c r="M182" s="30"/>
      <c r="N182" s="30"/>
      <c r="O182" s="40"/>
      <c r="P182" s="38"/>
      <c r="Q182" s="30"/>
    </row>
    <row r="183" spans="1:22" ht="78.75">
      <c r="A183" s="58" t="s">
        <v>18</v>
      </c>
      <c r="B183" s="4"/>
      <c r="C183" s="29" t="s">
        <v>59</v>
      </c>
      <c r="D183" s="29" t="s">
        <v>53</v>
      </c>
      <c r="E183" s="63" t="s">
        <v>76</v>
      </c>
      <c r="F183" s="63" t="s">
        <v>84</v>
      </c>
      <c r="G183" s="63" t="s">
        <v>53</v>
      </c>
      <c r="H183" s="29" t="s">
        <v>10</v>
      </c>
      <c r="I183" s="29" t="s">
        <v>128</v>
      </c>
      <c r="J183" s="30"/>
      <c r="K183" s="30"/>
      <c r="L183" s="30"/>
      <c r="M183" s="30"/>
      <c r="N183" s="30"/>
      <c r="O183" s="40"/>
      <c r="P183" s="38"/>
      <c r="Q183" s="30"/>
    </row>
    <row r="184" spans="1:22">
      <c r="A184" s="58" t="s">
        <v>236</v>
      </c>
      <c r="B184" s="4"/>
      <c r="C184" s="29" t="s">
        <v>59</v>
      </c>
      <c r="D184" s="29" t="s">
        <v>53</v>
      </c>
      <c r="E184" s="63" t="s">
        <v>76</v>
      </c>
      <c r="F184" s="63" t="s">
        <v>84</v>
      </c>
      <c r="G184" s="63" t="s">
        <v>53</v>
      </c>
      <c r="H184" s="29" t="s">
        <v>10</v>
      </c>
      <c r="I184" s="29" t="s">
        <v>235</v>
      </c>
      <c r="J184" s="30"/>
      <c r="K184" s="30">
        <v>270.5</v>
      </c>
      <c r="L184" s="30"/>
      <c r="M184" s="30"/>
      <c r="N184" s="30"/>
      <c r="O184" s="40"/>
      <c r="P184" s="38"/>
      <c r="Q184" s="30"/>
    </row>
    <row r="185" spans="1:22" ht="31.5">
      <c r="A185" s="58" t="s">
        <v>22</v>
      </c>
      <c r="B185" s="4">
        <v>915</v>
      </c>
      <c r="C185" s="29" t="s">
        <v>59</v>
      </c>
      <c r="D185" s="29" t="s">
        <v>53</v>
      </c>
      <c r="E185" s="63" t="s">
        <v>76</v>
      </c>
      <c r="F185" s="63" t="s">
        <v>85</v>
      </c>
      <c r="G185" s="63"/>
      <c r="H185" s="29"/>
      <c r="I185" s="29"/>
      <c r="J185" s="30"/>
      <c r="K185" s="30">
        <f>K186</f>
        <v>0</v>
      </c>
      <c r="L185" s="30"/>
      <c r="M185" s="30"/>
      <c r="N185" s="30"/>
      <c r="O185" s="40"/>
      <c r="P185" s="38"/>
      <c r="Q185" s="30"/>
    </row>
    <row r="186" spans="1:22" ht="31.5">
      <c r="A186" s="58" t="s">
        <v>23</v>
      </c>
      <c r="B186" s="4">
        <v>915</v>
      </c>
      <c r="C186" s="29" t="s">
        <v>59</v>
      </c>
      <c r="D186" s="29" t="s">
        <v>53</v>
      </c>
      <c r="E186" s="63" t="s">
        <v>76</v>
      </c>
      <c r="F186" s="63" t="s">
        <v>85</v>
      </c>
      <c r="G186" s="63" t="s">
        <v>53</v>
      </c>
      <c r="H186" s="29"/>
      <c r="I186" s="29"/>
      <c r="J186" s="30"/>
      <c r="K186" s="30">
        <f>K187</f>
        <v>0</v>
      </c>
      <c r="L186" s="30"/>
      <c r="M186" s="30"/>
      <c r="N186" s="30"/>
      <c r="O186" s="40"/>
      <c r="P186" s="38"/>
      <c r="Q186" s="30"/>
    </row>
    <row r="187" spans="1:22">
      <c r="A187" s="4" t="s">
        <v>61</v>
      </c>
      <c r="B187" s="4">
        <v>915</v>
      </c>
      <c r="C187" s="21" t="s">
        <v>59</v>
      </c>
      <c r="D187" s="21" t="s">
        <v>53</v>
      </c>
      <c r="E187" s="63" t="s">
        <v>76</v>
      </c>
      <c r="F187" s="63" t="s">
        <v>85</v>
      </c>
      <c r="G187" s="63" t="s">
        <v>53</v>
      </c>
      <c r="H187" s="21">
        <v>61160</v>
      </c>
      <c r="I187" s="21" t="s">
        <v>51</v>
      </c>
      <c r="J187" s="30" t="e">
        <f>J208+J209</f>
        <v>#REF!</v>
      </c>
      <c r="K187" s="30">
        <f>K188+K189</f>
        <v>0</v>
      </c>
      <c r="L187" s="30" t="e">
        <f>L208+L209</f>
        <v>#REF!</v>
      </c>
      <c r="M187" s="30" t="e">
        <f>M208+M209</f>
        <v>#REF!</v>
      </c>
      <c r="N187" s="30" t="e">
        <f>N208+N209</f>
        <v>#REF!</v>
      </c>
      <c r="O187" s="40">
        <v>92</v>
      </c>
      <c r="P187" s="38">
        <f>K187-O187</f>
        <v>-92</v>
      </c>
      <c r="Q187" s="30">
        <f>Q188</f>
        <v>101.9</v>
      </c>
      <c r="R187" s="38">
        <f>K187-Q187</f>
        <v>-101.9</v>
      </c>
    </row>
    <row r="188" spans="1:22" ht="81" customHeight="1">
      <c r="A188" s="58" t="s">
        <v>18</v>
      </c>
      <c r="B188" s="4">
        <v>915</v>
      </c>
      <c r="C188" s="29" t="s">
        <v>59</v>
      </c>
      <c r="D188" s="29" t="s">
        <v>53</v>
      </c>
      <c r="E188" s="63" t="s">
        <v>76</v>
      </c>
      <c r="F188" s="63" t="s">
        <v>85</v>
      </c>
      <c r="G188" s="63" t="s">
        <v>53</v>
      </c>
      <c r="H188" s="21">
        <v>61160</v>
      </c>
      <c r="I188" s="29" t="s">
        <v>128</v>
      </c>
      <c r="J188" s="64" t="e">
        <f>J208</f>
        <v>#REF!</v>
      </c>
      <c r="K188" s="64"/>
      <c r="L188" s="64" t="e">
        <f>L208</f>
        <v>#REF!</v>
      </c>
      <c r="M188" s="64" t="e">
        <f>M208</f>
        <v>#REF!</v>
      </c>
      <c r="N188" s="64" t="e">
        <f>N208</f>
        <v>#REF!</v>
      </c>
      <c r="O188" s="65">
        <f>O187-O209</f>
        <v>92</v>
      </c>
      <c r="P188" s="38">
        <f>K188-O188</f>
        <v>-92</v>
      </c>
      <c r="Q188" s="64">
        <f>Q208</f>
        <v>101.9</v>
      </c>
      <c r="V188" s="52"/>
    </row>
    <row r="189" spans="1:22" ht="93" customHeight="1">
      <c r="A189" s="58" t="s">
        <v>11</v>
      </c>
      <c r="B189" s="4"/>
      <c r="C189" s="29" t="s">
        <v>59</v>
      </c>
      <c r="D189" s="29" t="s">
        <v>53</v>
      </c>
      <c r="E189" s="63" t="s">
        <v>76</v>
      </c>
      <c r="F189" s="63" t="s">
        <v>85</v>
      </c>
      <c r="G189" s="63" t="s">
        <v>53</v>
      </c>
      <c r="H189" s="21">
        <v>76010</v>
      </c>
      <c r="I189" s="29"/>
      <c r="J189" s="64"/>
      <c r="K189" s="64">
        <f>K190</f>
        <v>0</v>
      </c>
      <c r="L189" s="64"/>
      <c r="M189" s="64"/>
      <c r="N189" s="64"/>
      <c r="O189" s="65"/>
      <c r="P189" s="38"/>
      <c r="Q189" s="64"/>
      <c r="V189" s="52"/>
    </row>
    <row r="190" spans="1:22" ht="81" customHeight="1">
      <c r="A190" s="58" t="s">
        <v>18</v>
      </c>
      <c r="B190" s="4"/>
      <c r="C190" s="29" t="s">
        <v>59</v>
      </c>
      <c r="D190" s="29" t="s">
        <v>53</v>
      </c>
      <c r="E190" s="63" t="s">
        <v>76</v>
      </c>
      <c r="F190" s="63" t="s">
        <v>85</v>
      </c>
      <c r="G190" s="63" t="s">
        <v>53</v>
      </c>
      <c r="H190" s="21">
        <v>76010</v>
      </c>
      <c r="I190" s="29" t="s">
        <v>128</v>
      </c>
      <c r="J190" s="64"/>
      <c r="K190" s="64"/>
      <c r="L190" s="64"/>
      <c r="M190" s="64"/>
      <c r="N190" s="64"/>
      <c r="O190" s="65"/>
      <c r="P190" s="38"/>
      <c r="Q190" s="64"/>
      <c r="V190" s="52"/>
    </row>
    <row r="191" spans="1:22" ht="47.25">
      <c r="A191" s="33" t="s">
        <v>6</v>
      </c>
      <c r="B191" s="4">
        <v>915</v>
      </c>
      <c r="C191" s="29" t="s">
        <v>59</v>
      </c>
      <c r="D191" s="29" t="s">
        <v>53</v>
      </c>
      <c r="E191" s="29" t="s">
        <v>143</v>
      </c>
      <c r="F191" s="29" t="s">
        <v>145</v>
      </c>
      <c r="G191" s="29"/>
      <c r="H191" s="29"/>
      <c r="I191" s="29"/>
      <c r="J191" s="30"/>
      <c r="K191" s="30">
        <f>K192</f>
        <v>0</v>
      </c>
      <c r="L191" s="30"/>
      <c r="M191" s="30"/>
      <c r="N191" s="30"/>
      <c r="O191" s="40"/>
      <c r="P191" s="38"/>
      <c r="Q191" s="30"/>
    </row>
    <row r="192" spans="1:22" ht="63">
      <c r="A192" s="33" t="s">
        <v>7</v>
      </c>
      <c r="B192" s="4">
        <v>915</v>
      </c>
      <c r="C192" s="29" t="s">
        <v>59</v>
      </c>
      <c r="D192" s="29" t="s">
        <v>53</v>
      </c>
      <c r="E192" s="29" t="s">
        <v>143</v>
      </c>
      <c r="F192" s="29" t="s">
        <v>84</v>
      </c>
      <c r="G192" s="29"/>
      <c r="H192" s="29"/>
      <c r="I192" s="29"/>
      <c r="J192" s="30"/>
      <c r="K192" s="30">
        <f>K193+K195+K201</f>
        <v>0</v>
      </c>
      <c r="L192" s="30"/>
      <c r="M192" s="30"/>
      <c r="N192" s="30"/>
      <c r="O192" s="40"/>
      <c r="P192" s="38"/>
      <c r="Q192" s="30"/>
    </row>
    <row r="193" spans="1:22">
      <c r="A193" s="33" t="s">
        <v>24</v>
      </c>
      <c r="B193" s="4">
        <v>915</v>
      </c>
      <c r="C193" s="29" t="s">
        <v>59</v>
      </c>
      <c r="D193" s="29" t="s">
        <v>53</v>
      </c>
      <c r="E193" s="29" t="s">
        <v>143</v>
      </c>
      <c r="F193" s="29" t="s">
        <v>84</v>
      </c>
      <c r="G193" s="29" t="s">
        <v>8</v>
      </c>
      <c r="H193" s="29" t="s">
        <v>26</v>
      </c>
      <c r="I193" s="29"/>
      <c r="J193" s="30"/>
      <c r="K193" s="30">
        <f>K194</f>
        <v>0</v>
      </c>
      <c r="L193" s="30"/>
      <c r="M193" s="30"/>
      <c r="N193" s="30"/>
      <c r="O193" s="40"/>
      <c r="P193" s="38"/>
      <c r="Q193" s="30"/>
    </row>
    <row r="194" spans="1:22" ht="78.75">
      <c r="A194" s="58" t="s">
        <v>18</v>
      </c>
      <c r="B194" s="4">
        <v>915</v>
      </c>
      <c r="C194" s="29" t="s">
        <v>59</v>
      </c>
      <c r="D194" s="29" t="s">
        <v>53</v>
      </c>
      <c r="E194" s="29" t="s">
        <v>143</v>
      </c>
      <c r="F194" s="29" t="s">
        <v>84</v>
      </c>
      <c r="G194" s="29" t="s">
        <v>8</v>
      </c>
      <c r="H194" s="29" t="s">
        <v>26</v>
      </c>
      <c r="I194" s="56" t="s">
        <v>128</v>
      </c>
      <c r="J194" s="30"/>
      <c r="K194" s="30"/>
      <c r="L194" s="30"/>
      <c r="M194" s="30"/>
      <c r="N194" s="30"/>
      <c r="O194" s="40"/>
      <c r="P194" s="38"/>
      <c r="Q194" s="30"/>
    </row>
    <row r="195" spans="1:22" ht="78.75">
      <c r="A195" s="4" t="s">
        <v>167</v>
      </c>
      <c r="B195" s="4">
        <v>915</v>
      </c>
      <c r="C195" s="29" t="s">
        <v>59</v>
      </c>
      <c r="D195" s="29" t="s">
        <v>53</v>
      </c>
      <c r="E195" s="53">
        <v>89</v>
      </c>
      <c r="F195" s="53">
        <v>1</v>
      </c>
      <c r="G195" s="54" t="s">
        <v>8</v>
      </c>
      <c r="H195" s="53">
        <v>76000</v>
      </c>
      <c r="I195" s="29"/>
      <c r="J195" s="30"/>
      <c r="K195" s="30">
        <f>K196</f>
        <v>0</v>
      </c>
      <c r="L195" s="30"/>
      <c r="M195" s="30"/>
      <c r="N195" s="30"/>
      <c r="O195" s="40"/>
      <c r="P195" s="38"/>
      <c r="Q195" s="30"/>
    </row>
    <row r="196" spans="1:22" ht="78.75">
      <c r="A196" s="58" t="s">
        <v>18</v>
      </c>
      <c r="B196" s="4">
        <v>915</v>
      </c>
      <c r="C196" s="29" t="s">
        <v>59</v>
      </c>
      <c r="D196" s="29" t="s">
        <v>53</v>
      </c>
      <c r="E196" s="53">
        <v>89</v>
      </c>
      <c r="F196" s="53">
        <v>1</v>
      </c>
      <c r="G196" s="54" t="s">
        <v>8</v>
      </c>
      <c r="H196" s="53">
        <v>76010</v>
      </c>
      <c r="I196" s="29" t="s">
        <v>128</v>
      </c>
      <c r="J196" s="30"/>
      <c r="K196" s="30"/>
      <c r="L196" s="30"/>
      <c r="M196" s="30"/>
      <c r="N196" s="30"/>
      <c r="O196" s="40"/>
      <c r="P196" s="38"/>
      <c r="Q196" s="30"/>
    </row>
    <row r="197" spans="1:22" ht="31.5" hidden="1">
      <c r="A197" s="58" t="s">
        <v>90</v>
      </c>
      <c r="B197" s="4">
        <v>915</v>
      </c>
      <c r="C197" s="54" t="s">
        <v>59</v>
      </c>
      <c r="D197" s="54" t="s">
        <v>53</v>
      </c>
      <c r="E197" s="53"/>
      <c r="F197" s="53"/>
      <c r="G197" s="54"/>
      <c r="H197" s="53"/>
      <c r="I197" s="54" t="s">
        <v>128</v>
      </c>
      <c r="J197" s="30" t="e">
        <f>#REF!</f>
        <v>#REF!</v>
      </c>
      <c r="K197" s="30"/>
      <c r="L197" s="30" t="e">
        <f>#REF!</f>
        <v>#REF!</v>
      </c>
      <c r="M197" s="30" t="e">
        <f>#REF!</f>
        <v>#REF!</v>
      </c>
      <c r="N197" s="30" t="e">
        <f>#REF!</f>
        <v>#REF!</v>
      </c>
      <c r="O197" s="40">
        <v>0.4</v>
      </c>
      <c r="P197" s="38">
        <f>K197-O197</f>
        <v>-0.4</v>
      </c>
      <c r="Q197" s="30">
        <v>0.6</v>
      </c>
    </row>
    <row r="198" spans="1:22" hidden="1">
      <c r="A198" s="4" t="s">
        <v>61</v>
      </c>
      <c r="B198" s="4">
        <v>915</v>
      </c>
      <c r="C198" s="54" t="s">
        <v>59</v>
      </c>
      <c r="D198" s="54" t="s">
        <v>53</v>
      </c>
      <c r="E198" s="53"/>
      <c r="F198" s="53"/>
      <c r="G198" s="54"/>
      <c r="H198" s="53"/>
      <c r="I198" s="54"/>
      <c r="J198" s="30"/>
      <c r="K198" s="30"/>
      <c r="L198" s="30"/>
      <c r="M198" s="30"/>
      <c r="N198" s="30"/>
      <c r="O198" s="40"/>
      <c r="P198" s="38"/>
      <c r="Q198" s="30">
        <v>2.4</v>
      </c>
    </row>
    <row r="199" spans="1:22" hidden="1">
      <c r="A199" s="58"/>
      <c r="B199" s="4">
        <v>915</v>
      </c>
      <c r="C199" s="54" t="s">
        <v>59</v>
      </c>
      <c r="D199" s="54" t="s">
        <v>53</v>
      </c>
      <c r="E199" s="53"/>
      <c r="F199" s="53"/>
      <c r="G199" s="54"/>
      <c r="H199" s="53"/>
      <c r="I199" s="54" t="s">
        <v>79</v>
      </c>
      <c r="J199" s="30"/>
      <c r="K199" s="30"/>
      <c r="L199" s="30"/>
      <c r="M199" s="30"/>
      <c r="N199" s="30"/>
      <c r="O199" s="40"/>
      <c r="P199" s="38"/>
      <c r="Q199" s="30">
        <v>2.4</v>
      </c>
    </row>
    <row r="200" spans="1:22" ht="31.5" hidden="1">
      <c r="A200" s="58" t="s">
        <v>131</v>
      </c>
      <c r="B200" s="4">
        <v>915</v>
      </c>
      <c r="C200" s="29" t="s">
        <v>59</v>
      </c>
      <c r="D200" s="29" t="s">
        <v>53</v>
      </c>
      <c r="E200" s="29"/>
      <c r="F200" s="29"/>
      <c r="G200" s="29"/>
      <c r="H200" s="29"/>
      <c r="I200" s="29" t="s">
        <v>130</v>
      </c>
      <c r="J200" s="30" t="e">
        <f>#REF!</f>
        <v>#REF!</v>
      </c>
      <c r="K200" s="30"/>
      <c r="L200" s="30" t="e">
        <f>#REF!</f>
        <v>#REF!</v>
      </c>
      <c r="M200" s="30" t="e">
        <f>#REF!</f>
        <v>#REF!</v>
      </c>
      <c r="N200" s="30" t="e">
        <f>#REF!</f>
        <v>#REF!</v>
      </c>
      <c r="O200" s="40">
        <v>353</v>
      </c>
      <c r="P200" s="38">
        <f>K200-O200</f>
        <v>-353</v>
      </c>
      <c r="Q200" s="30">
        <v>453.8</v>
      </c>
    </row>
    <row r="201" spans="1:22" ht="31.5">
      <c r="A201" s="58" t="s">
        <v>220</v>
      </c>
      <c r="B201" s="4"/>
      <c r="C201" s="29" t="s">
        <v>59</v>
      </c>
      <c r="D201" s="29" t="s">
        <v>53</v>
      </c>
      <c r="E201" s="29" t="s">
        <v>143</v>
      </c>
      <c r="F201" s="29" t="s">
        <v>84</v>
      </c>
      <c r="G201" s="29" t="s">
        <v>8</v>
      </c>
      <c r="H201" s="29" t="s">
        <v>212</v>
      </c>
      <c r="I201" s="29"/>
      <c r="J201" s="30"/>
      <c r="K201" s="30"/>
      <c r="L201" s="30"/>
      <c r="M201" s="30"/>
      <c r="N201" s="30"/>
      <c r="O201" s="40"/>
      <c r="P201" s="38"/>
      <c r="Q201" s="30"/>
    </row>
    <row r="202" spans="1:22" ht="31.5">
      <c r="A202" s="58" t="s">
        <v>131</v>
      </c>
      <c r="B202" s="4"/>
      <c r="C202" s="29" t="s">
        <v>59</v>
      </c>
      <c r="D202" s="29" t="s">
        <v>53</v>
      </c>
      <c r="E202" s="29" t="s">
        <v>143</v>
      </c>
      <c r="F202" s="29" t="s">
        <v>84</v>
      </c>
      <c r="G202" s="29" t="s">
        <v>8</v>
      </c>
      <c r="H202" s="29" t="s">
        <v>212</v>
      </c>
      <c r="I202" s="29" t="s">
        <v>130</v>
      </c>
      <c r="J202" s="30"/>
      <c r="K202" s="30"/>
      <c r="L202" s="30"/>
      <c r="M202" s="30"/>
      <c r="N202" s="30"/>
      <c r="O202" s="40"/>
      <c r="P202" s="38"/>
      <c r="Q202" s="30"/>
    </row>
    <row r="203" spans="1:22">
      <c r="A203" s="58" t="s">
        <v>155</v>
      </c>
      <c r="B203" s="4">
        <v>915</v>
      </c>
      <c r="C203" s="29" t="s">
        <v>118</v>
      </c>
      <c r="D203" s="29"/>
      <c r="E203" s="53"/>
      <c r="F203" s="53"/>
      <c r="G203" s="54"/>
      <c r="H203" s="53"/>
      <c r="I203" s="29"/>
      <c r="J203" s="64"/>
      <c r="K203" s="64">
        <f>K204</f>
        <v>82.4</v>
      </c>
      <c r="L203" s="64"/>
      <c r="M203" s="64"/>
      <c r="N203" s="64"/>
      <c r="O203" s="65"/>
      <c r="P203" s="38"/>
      <c r="Q203" s="64"/>
      <c r="V203" s="52"/>
    </row>
    <row r="204" spans="1:22">
      <c r="A204" s="58" t="s">
        <v>104</v>
      </c>
      <c r="B204" s="4">
        <v>915</v>
      </c>
      <c r="C204" s="29" t="s">
        <v>118</v>
      </c>
      <c r="D204" s="29" t="s">
        <v>53</v>
      </c>
      <c r="E204" s="53"/>
      <c r="F204" s="53"/>
      <c r="G204" s="54"/>
      <c r="H204" s="53"/>
      <c r="I204" s="29"/>
      <c r="J204" s="64"/>
      <c r="K204" s="64">
        <f>K205</f>
        <v>82.4</v>
      </c>
      <c r="L204" s="64"/>
      <c r="M204" s="64"/>
      <c r="N204" s="64"/>
      <c r="O204" s="65"/>
      <c r="P204" s="38"/>
      <c r="Q204" s="64"/>
      <c r="V204" s="52"/>
    </row>
    <row r="205" spans="1:22" ht="47.25">
      <c r="A205" s="33" t="s">
        <v>6</v>
      </c>
      <c r="B205" s="4">
        <v>915</v>
      </c>
      <c r="C205" s="29" t="s">
        <v>118</v>
      </c>
      <c r="D205" s="29" t="s">
        <v>53</v>
      </c>
      <c r="E205" s="53">
        <v>89</v>
      </c>
      <c r="F205" s="53"/>
      <c r="G205" s="54"/>
      <c r="H205" s="29"/>
      <c r="I205" s="29"/>
      <c r="J205" s="64"/>
      <c r="K205" s="64">
        <f>K206</f>
        <v>82.4</v>
      </c>
      <c r="L205" s="64"/>
      <c r="M205" s="64"/>
      <c r="N205" s="64"/>
      <c r="O205" s="65"/>
      <c r="P205" s="38"/>
      <c r="Q205" s="64"/>
      <c r="V205" s="52"/>
    </row>
    <row r="206" spans="1:22" ht="63">
      <c r="A206" s="33" t="s">
        <v>7</v>
      </c>
      <c r="B206" s="4">
        <v>915</v>
      </c>
      <c r="C206" s="29" t="s">
        <v>118</v>
      </c>
      <c r="D206" s="29" t="s">
        <v>53</v>
      </c>
      <c r="E206" s="53">
        <v>89</v>
      </c>
      <c r="F206" s="54" t="s">
        <v>84</v>
      </c>
      <c r="G206" s="54"/>
      <c r="H206" s="29"/>
      <c r="I206" s="29"/>
      <c r="J206" s="64"/>
      <c r="K206" s="64">
        <f>K207</f>
        <v>82.4</v>
      </c>
      <c r="L206" s="64"/>
      <c r="M206" s="64"/>
      <c r="N206" s="64"/>
      <c r="O206" s="65"/>
      <c r="P206" s="38"/>
      <c r="Q206" s="64"/>
      <c r="V206" s="52"/>
    </row>
    <row r="207" spans="1:22" ht="31.5">
      <c r="A207" s="33" t="s">
        <v>156</v>
      </c>
      <c r="B207" s="4">
        <v>915</v>
      </c>
      <c r="C207" s="29" t="s">
        <v>118</v>
      </c>
      <c r="D207" s="29" t="s">
        <v>53</v>
      </c>
      <c r="E207" s="53">
        <v>89</v>
      </c>
      <c r="F207" s="54" t="s">
        <v>84</v>
      </c>
      <c r="G207" s="54" t="s">
        <v>8</v>
      </c>
      <c r="H207" s="29" t="s">
        <v>25</v>
      </c>
      <c r="I207" s="29"/>
      <c r="J207" s="64"/>
      <c r="K207" s="64">
        <f>K208</f>
        <v>82.4</v>
      </c>
      <c r="L207" s="64"/>
      <c r="M207" s="64"/>
      <c r="N207" s="64"/>
      <c r="O207" s="65"/>
      <c r="P207" s="38"/>
      <c r="Q207" s="64"/>
      <c r="V207" s="52"/>
    </row>
    <row r="208" spans="1:22" ht="31.5">
      <c r="A208" s="58" t="s">
        <v>157</v>
      </c>
      <c r="B208" s="4">
        <v>915</v>
      </c>
      <c r="C208" s="29" t="s">
        <v>118</v>
      </c>
      <c r="D208" s="29" t="s">
        <v>53</v>
      </c>
      <c r="E208" s="53">
        <v>89</v>
      </c>
      <c r="F208" s="29" t="s">
        <v>84</v>
      </c>
      <c r="G208" s="29" t="s">
        <v>8</v>
      </c>
      <c r="H208" s="29" t="s">
        <v>25</v>
      </c>
      <c r="I208" s="29" t="s">
        <v>158</v>
      </c>
      <c r="J208" s="64" t="e">
        <f>#REF!</f>
        <v>#REF!</v>
      </c>
      <c r="K208" s="64">
        <v>82.4</v>
      </c>
      <c r="L208" s="64" t="e">
        <f>#REF!</f>
        <v>#REF!</v>
      </c>
      <c r="M208" s="64" t="e">
        <f>#REF!</f>
        <v>#REF!</v>
      </c>
      <c r="N208" s="64" t="e">
        <f>#REF!</f>
        <v>#REF!</v>
      </c>
      <c r="O208" s="65">
        <f>O187-O209</f>
        <v>92</v>
      </c>
      <c r="P208" s="38">
        <f t="shared" ref="P208:P215" si="8">K208-O208</f>
        <v>-9.5999999999999943</v>
      </c>
      <c r="Q208" s="64">
        <v>101.9</v>
      </c>
    </row>
    <row r="209" spans="1:18" ht="31.5" hidden="1">
      <c r="A209" s="58" t="s">
        <v>90</v>
      </c>
      <c r="B209" s="58"/>
      <c r="C209" s="54" t="s">
        <v>59</v>
      </c>
      <c r="D209" s="54" t="s">
        <v>53</v>
      </c>
      <c r="E209" s="53"/>
      <c r="F209" s="53"/>
      <c r="G209" s="54"/>
      <c r="H209" s="53"/>
      <c r="I209" s="54"/>
      <c r="J209" s="30" t="e">
        <f>#REF!</f>
        <v>#REF!</v>
      </c>
      <c r="K209" s="30"/>
      <c r="L209" s="30" t="e">
        <f>#REF!</f>
        <v>#REF!</v>
      </c>
      <c r="M209" s="30" t="e">
        <f>#REF!</f>
        <v>#REF!</v>
      </c>
      <c r="N209" s="30" t="e">
        <f>#REF!</f>
        <v>#REF!</v>
      </c>
      <c r="O209" s="40"/>
      <c r="P209" s="38">
        <f t="shared" si="8"/>
        <v>0</v>
      </c>
      <c r="Q209" s="30"/>
    </row>
    <row r="210" spans="1:18" ht="31.5" hidden="1">
      <c r="A210" s="58" t="s">
        <v>110</v>
      </c>
      <c r="B210" s="58"/>
      <c r="C210" s="54" t="s">
        <v>59</v>
      </c>
      <c r="D210" s="54" t="s">
        <v>55</v>
      </c>
      <c r="E210" s="53"/>
      <c r="F210" s="53"/>
      <c r="G210" s="54"/>
      <c r="H210" s="53"/>
      <c r="I210" s="54"/>
      <c r="J210" s="30"/>
      <c r="K210" s="30"/>
      <c r="L210" s="30"/>
      <c r="M210" s="30"/>
      <c r="N210" s="30"/>
      <c r="O210" s="40">
        <v>50</v>
      </c>
      <c r="P210" s="38">
        <f t="shared" si="8"/>
        <v>-50</v>
      </c>
      <c r="Q210" s="30">
        <v>50</v>
      </c>
    </row>
    <row r="211" spans="1:18" ht="94.5" hidden="1">
      <c r="A211" s="58" t="s">
        <v>111</v>
      </c>
      <c r="B211" s="58"/>
      <c r="C211" s="54" t="s">
        <v>59</v>
      </c>
      <c r="D211" s="54" t="s">
        <v>55</v>
      </c>
      <c r="E211" s="53"/>
      <c r="F211" s="53"/>
      <c r="G211" s="54"/>
      <c r="H211" s="53"/>
      <c r="I211" s="54"/>
      <c r="J211" s="30"/>
      <c r="K211" s="30"/>
      <c r="L211" s="30"/>
      <c r="M211" s="30"/>
      <c r="N211" s="30"/>
      <c r="O211" s="40">
        <v>50</v>
      </c>
      <c r="P211" s="38">
        <f t="shared" si="8"/>
        <v>-50</v>
      </c>
      <c r="Q211" s="30">
        <v>50</v>
      </c>
    </row>
    <row r="212" spans="1:18" ht="31.5" hidden="1">
      <c r="A212" s="58" t="s">
        <v>113</v>
      </c>
      <c r="B212" s="58"/>
      <c r="C212" s="54" t="s">
        <v>59</v>
      </c>
      <c r="D212" s="54" t="s">
        <v>55</v>
      </c>
      <c r="E212" s="53"/>
      <c r="F212" s="53"/>
      <c r="G212" s="54"/>
      <c r="H212" s="53"/>
      <c r="I212" s="54" t="s">
        <v>112</v>
      </c>
      <c r="J212" s="30"/>
      <c r="K212" s="30"/>
      <c r="L212" s="30"/>
      <c r="M212" s="30"/>
      <c r="N212" s="30"/>
      <c r="O212" s="40">
        <v>50</v>
      </c>
      <c r="P212" s="38">
        <f t="shared" si="8"/>
        <v>-50</v>
      </c>
      <c r="Q212" s="30">
        <v>50</v>
      </c>
    </row>
    <row r="213" spans="1:18" ht="31.5" hidden="1">
      <c r="A213" s="58" t="s">
        <v>131</v>
      </c>
      <c r="B213" s="58"/>
      <c r="C213" s="29" t="s">
        <v>59</v>
      </c>
      <c r="D213" s="29" t="s">
        <v>53</v>
      </c>
      <c r="E213" s="29"/>
      <c r="F213" s="29"/>
      <c r="G213" s="29"/>
      <c r="H213" s="29"/>
      <c r="I213" s="29" t="s">
        <v>130</v>
      </c>
      <c r="J213" s="64" t="e">
        <f>#REF!</f>
        <v>#REF!</v>
      </c>
      <c r="K213" s="64"/>
      <c r="L213" s="64" t="e">
        <f>#REF!</f>
        <v>#REF!</v>
      </c>
      <c r="M213" s="64" t="e">
        <f>#REF!</f>
        <v>#REF!</v>
      </c>
      <c r="N213" s="64" t="e">
        <f>#REF!</f>
        <v>#REF!</v>
      </c>
      <c r="O213" s="65" t="e">
        <f>O211-O215</f>
        <v>#REF!</v>
      </c>
      <c r="P213" s="38" t="e">
        <f t="shared" si="8"/>
        <v>#REF!</v>
      </c>
      <c r="Q213" s="64">
        <v>101.9</v>
      </c>
    </row>
    <row r="214" spans="1:18">
      <c r="A214" s="58" t="s">
        <v>225</v>
      </c>
      <c r="B214" s="58"/>
      <c r="C214" s="29" t="s">
        <v>109</v>
      </c>
      <c r="D214" s="29" t="s">
        <v>53</v>
      </c>
      <c r="E214" s="29" t="s">
        <v>143</v>
      </c>
      <c r="F214" s="29" t="s">
        <v>84</v>
      </c>
      <c r="G214" s="29" t="s">
        <v>8</v>
      </c>
      <c r="H214" s="29" t="s">
        <v>231</v>
      </c>
      <c r="I214" s="29" t="s">
        <v>232</v>
      </c>
      <c r="J214" s="64"/>
      <c r="K214" s="64"/>
      <c r="L214" s="64"/>
      <c r="M214" s="64"/>
      <c r="N214" s="64"/>
      <c r="O214" s="65"/>
      <c r="P214" s="38"/>
      <c r="Q214" s="64"/>
    </row>
    <row r="215" spans="1:18">
      <c r="A215" s="34" t="s">
        <v>68</v>
      </c>
      <c r="B215" s="34"/>
      <c r="C215" s="66"/>
      <c r="D215" s="66"/>
      <c r="E215" s="66"/>
      <c r="F215" s="66"/>
      <c r="G215" s="79"/>
      <c r="H215" s="66"/>
      <c r="I215" s="66"/>
      <c r="J215" s="67" t="e">
        <f>#REF!+#REF!</f>
        <v>#REF!</v>
      </c>
      <c r="K215" s="67">
        <f>K10+K70+K98+K112+K175+K203+K92+K214+K169</f>
        <v>2985.9999999999995</v>
      </c>
      <c r="L215" s="68" t="e">
        <f>#REF!</f>
        <v>#REF!</v>
      </c>
      <c r="M215" s="68" t="e">
        <f>#REF!</f>
        <v>#REF!</v>
      </c>
      <c r="N215" s="68" t="e">
        <f>#REF!+#REF!</f>
        <v>#REF!</v>
      </c>
      <c r="O215" s="69" t="e">
        <f>O175+O145+O112+O82+#REF!+O7+O70+O211</f>
        <v>#REF!</v>
      </c>
      <c r="P215" s="38" t="e">
        <f t="shared" si="8"/>
        <v>#REF!</v>
      </c>
      <c r="Q215" s="68" t="e">
        <f>Q175+Q145+Q112+Q82+#REF!+Q7+Q70+Q211</f>
        <v>#REF!</v>
      </c>
    </row>
    <row r="216" spans="1:18">
      <c r="K216" s="50"/>
    </row>
    <row r="217" spans="1:18">
      <c r="K217" s="52"/>
    </row>
    <row r="218" spans="1:18">
      <c r="K218" s="70"/>
      <c r="L218" s="71"/>
      <c r="M218" s="71"/>
      <c r="N218" s="71"/>
      <c r="O218" s="71"/>
      <c r="P218" s="71"/>
      <c r="Q218" s="71"/>
      <c r="R218" s="71"/>
    </row>
  </sheetData>
  <mergeCells count="5">
    <mergeCell ref="E6:H6"/>
    <mergeCell ref="D1:K1"/>
    <mergeCell ref="D2:K2"/>
    <mergeCell ref="C3:K3"/>
    <mergeCell ref="A4:K4"/>
  </mergeCells>
  <phoneticPr fontId="2" type="noConversion"/>
  <conditionalFormatting sqref="I8:I9 P24:P28 K7:K9 C7:D9 A88:A97 A99:A111 Q7:Q23 C29:J29 C24:N28 C44:D50 P44:P46 E44:N46 A116:A151 E47:O50 C30:I43 K29:O43 Q29:Q43 A9:A86 E41:E53 C10:O23 S11:W20 R24:V28 R44:V46 Q47:Q214 C51:O214 A153:A214 B10:B214">
    <cfRule type="expression" dxfId="28" priority="7" stopIfTrue="1">
      <formula>$D7=""</formula>
    </cfRule>
    <cfRule type="expression" dxfId="27" priority="8" stopIfTrue="1">
      <formula>#REF!&lt;&gt;""</formula>
    </cfRule>
  </conditionalFormatting>
  <conditionalFormatting sqref="A152">
    <cfRule type="expression" dxfId="26" priority="9" stopIfTrue="1">
      <formula>$I152=""</formula>
    </cfRule>
    <cfRule type="expression" dxfId="25" priority="10" stopIfTrue="1">
      <formula>#REF!&lt;&gt;""</formula>
    </cfRule>
    <cfRule type="expression" dxfId="24" priority="11" stopIfTrue="1">
      <formula>AND($J152="",$I152&lt;&gt;"")</formula>
    </cfRule>
  </conditionalFormatting>
  <conditionalFormatting sqref="A112:A115 Q215 B9 A215:O215 A87 J30:J43">
    <cfRule type="expression" dxfId="23" priority="12" stopIfTrue="1">
      <formula>$I9=""</formula>
    </cfRule>
    <cfRule type="expression" dxfId="22" priority="13" stopIfTrue="1">
      <formula>$L9&lt;&gt;""</formula>
    </cfRule>
    <cfRule type="expression" dxfId="21" priority="14" stopIfTrue="1">
      <formula>AND($J9="",$I9&lt;&gt;"")</formula>
    </cfRule>
  </conditionalFormatting>
  <pageMargins left="0.75" right="0.75" top="1" bottom="1" header="0.5" footer="0.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workbookViewId="0">
      <selection activeCell="B14" sqref="B14"/>
    </sheetView>
  </sheetViews>
  <sheetFormatPr defaultRowHeight="12.75"/>
  <cols>
    <col min="1" max="1" width="33" customWidth="1"/>
    <col min="2" max="2" width="45.85546875" customWidth="1"/>
    <col min="3" max="3" width="24.7109375" customWidth="1"/>
    <col min="4" max="5" width="0" hidden="1" customWidth="1"/>
  </cols>
  <sheetData>
    <row r="1" spans="1:5" ht="15.75">
      <c r="A1" s="8"/>
      <c r="B1" s="8"/>
      <c r="C1" s="8" t="s">
        <v>187</v>
      </c>
      <c r="D1" s="8"/>
      <c r="E1" s="8"/>
    </row>
    <row r="2" spans="1:5" ht="15.75">
      <c r="A2" s="8"/>
      <c r="B2" s="8" t="s">
        <v>241</v>
      </c>
      <c r="C2" s="8"/>
      <c r="D2" s="8"/>
      <c r="E2" s="8"/>
    </row>
    <row r="3" spans="1:5" ht="48.75" customHeight="1">
      <c r="A3" s="8"/>
      <c r="B3" s="95" t="s">
        <v>265</v>
      </c>
      <c r="C3" s="8"/>
      <c r="D3" s="8"/>
      <c r="E3" s="8"/>
    </row>
    <row r="4" spans="1:5" ht="15.75">
      <c r="A4" s="8"/>
      <c r="B4" s="8" t="s">
        <v>271</v>
      </c>
      <c r="C4" s="8"/>
      <c r="D4" s="8"/>
      <c r="E4" s="8"/>
    </row>
    <row r="5" spans="1:5" ht="15.75">
      <c r="A5" s="8"/>
      <c r="B5" s="8"/>
      <c r="C5" s="1"/>
      <c r="D5" s="8"/>
      <c r="E5" s="8"/>
    </row>
    <row r="6" spans="1:5" ht="15.75">
      <c r="A6" s="8"/>
      <c r="B6" s="8"/>
      <c r="C6" s="1"/>
      <c r="D6" s="8"/>
      <c r="E6" s="8"/>
    </row>
    <row r="7" spans="1:5" ht="36.75" customHeight="1">
      <c r="A7" s="111" t="s">
        <v>272</v>
      </c>
      <c r="B7" s="111"/>
      <c r="C7" s="111"/>
      <c r="D7" s="111"/>
      <c r="E7" s="111"/>
    </row>
    <row r="8" spans="1:5" ht="15.75">
      <c r="A8" s="81"/>
      <c r="B8" s="81"/>
      <c r="C8" s="81"/>
      <c r="D8" s="8"/>
      <c r="E8" s="8"/>
    </row>
    <row r="9" spans="1:5" ht="15.75">
      <c r="A9" s="8"/>
      <c r="B9" s="8"/>
      <c r="C9" s="8"/>
      <c r="D9" s="8"/>
      <c r="E9" s="8"/>
    </row>
    <row r="10" spans="1:5" ht="15.75">
      <c r="A10" s="112" t="s">
        <v>27</v>
      </c>
      <c r="B10" s="112" t="s">
        <v>28</v>
      </c>
      <c r="C10" s="112" t="s">
        <v>226</v>
      </c>
      <c r="D10" s="112"/>
      <c r="E10" s="112"/>
    </row>
    <row r="11" spans="1:5" ht="15.75">
      <c r="A11" s="112"/>
      <c r="B11" s="112"/>
      <c r="C11" s="103" t="s">
        <v>276</v>
      </c>
      <c r="D11" s="82"/>
      <c r="E11" s="82"/>
    </row>
    <row r="12" spans="1:5" ht="15.75">
      <c r="A12" s="2">
        <v>1</v>
      </c>
      <c r="B12" s="2">
        <v>2</v>
      </c>
      <c r="C12" s="2">
        <v>3</v>
      </c>
      <c r="D12" s="18" t="s">
        <v>114</v>
      </c>
      <c r="E12" s="13"/>
    </row>
    <row r="13" spans="1:5" ht="15.75">
      <c r="A13" s="7" t="s">
        <v>191</v>
      </c>
      <c r="B13" s="83" t="s">
        <v>192</v>
      </c>
      <c r="C13" s="84">
        <f>C15+C22+C27+C18</f>
        <v>1094.5999999999999</v>
      </c>
      <c r="D13" s="85">
        <f>D15+D22+D28</f>
        <v>310.90000000000003</v>
      </c>
      <c r="E13" s="19">
        <f>C13-D13</f>
        <v>783.69999999999982</v>
      </c>
    </row>
    <row r="14" spans="1:5" ht="15.75">
      <c r="A14" s="2"/>
      <c r="B14" s="3"/>
      <c r="C14" s="3"/>
      <c r="D14" s="10"/>
      <c r="E14" s="19">
        <f t="shared" ref="E14:E37" si="0">C14-D14</f>
        <v>0</v>
      </c>
    </row>
    <row r="15" spans="1:5" ht="15.75">
      <c r="A15" s="7" t="s">
        <v>29</v>
      </c>
      <c r="B15" s="86" t="s">
        <v>30</v>
      </c>
      <c r="C15" s="84">
        <f>C16</f>
        <v>70.900000000000006</v>
      </c>
      <c r="D15" s="85">
        <f>D16</f>
        <v>142.5</v>
      </c>
      <c r="E15" s="19">
        <f t="shared" si="0"/>
        <v>-71.599999999999994</v>
      </c>
    </row>
    <row r="16" spans="1:5" ht="15.75">
      <c r="A16" s="2" t="s">
        <v>31</v>
      </c>
      <c r="B16" s="4" t="s">
        <v>83</v>
      </c>
      <c r="C16" s="9">
        <f>C17</f>
        <v>70.900000000000006</v>
      </c>
      <c r="D16" s="11">
        <f>130.1+26.6-14.2</f>
        <v>142.5</v>
      </c>
      <c r="E16" s="19">
        <f t="shared" si="0"/>
        <v>-71.599999999999994</v>
      </c>
    </row>
    <row r="17" spans="1:5" ht="110.25">
      <c r="A17" s="2" t="s">
        <v>193</v>
      </c>
      <c r="B17" s="4" t="s">
        <v>194</v>
      </c>
      <c r="C17" s="6">
        <v>70.900000000000006</v>
      </c>
      <c r="D17" s="11"/>
      <c r="E17" s="19">
        <f t="shared" si="0"/>
        <v>70.900000000000006</v>
      </c>
    </row>
    <row r="18" spans="1:5" ht="15.75">
      <c r="A18" s="7" t="s">
        <v>32</v>
      </c>
      <c r="B18" s="86" t="s">
        <v>33</v>
      </c>
      <c r="C18" s="3">
        <f>C19+C20+C21</f>
        <v>267.60000000000002</v>
      </c>
      <c r="D18" s="10"/>
      <c r="E18" s="19">
        <f t="shared" si="0"/>
        <v>267.60000000000002</v>
      </c>
    </row>
    <row r="19" spans="1:5" ht="15.75">
      <c r="A19" s="2" t="s">
        <v>35</v>
      </c>
      <c r="B19" s="4" t="s">
        <v>34</v>
      </c>
      <c r="C19" s="3">
        <v>267.60000000000002</v>
      </c>
      <c r="D19" s="10"/>
      <c r="E19" s="19">
        <f t="shared" si="0"/>
        <v>267.60000000000002</v>
      </c>
    </row>
    <row r="20" spans="1:5" ht="63">
      <c r="A20" s="2" t="s">
        <v>35</v>
      </c>
      <c r="B20" s="4" t="s">
        <v>233</v>
      </c>
      <c r="C20" s="3"/>
      <c r="D20" s="10"/>
      <c r="E20" s="19">
        <f t="shared" si="0"/>
        <v>0</v>
      </c>
    </row>
    <row r="21" spans="1:5" ht="31.5">
      <c r="A21" s="2" t="s">
        <v>36</v>
      </c>
      <c r="B21" s="5" t="s">
        <v>234</v>
      </c>
      <c r="C21" s="3"/>
      <c r="D21" s="10"/>
      <c r="E21" s="19">
        <f t="shared" si="0"/>
        <v>0</v>
      </c>
    </row>
    <row r="22" spans="1:5" ht="15.75">
      <c r="A22" s="7" t="s">
        <v>37</v>
      </c>
      <c r="B22" s="86" t="s">
        <v>38</v>
      </c>
      <c r="C22" s="84">
        <f>C23+C24+C25</f>
        <v>738.5</v>
      </c>
      <c r="D22" s="85">
        <f>D23+D24+D25</f>
        <v>162.6</v>
      </c>
      <c r="E22" s="19">
        <f t="shared" si="0"/>
        <v>575.9</v>
      </c>
    </row>
    <row r="23" spans="1:5" ht="15.75">
      <c r="A23" s="2" t="s">
        <v>39</v>
      </c>
      <c r="B23" s="4" t="s">
        <v>195</v>
      </c>
      <c r="C23" s="87">
        <v>37.299999999999997</v>
      </c>
      <c r="D23" s="10">
        <v>1.4</v>
      </c>
      <c r="E23" s="19">
        <f t="shared" si="0"/>
        <v>35.9</v>
      </c>
    </row>
    <row r="24" spans="1:5" ht="63">
      <c r="A24" s="2" t="s">
        <v>196</v>
      </c>
      <c r="B24" s="4" t="s">
        <v>197</v>
      </c>
      <c r="C24" s="14">
        <v>47.5</v>
      </c>
      <c r="D24" s="10">
        <v>161.19999999999999</v>
      </c>
      <c r="E24" s="19">
        <f t="shared" si="0"/>
        <v>-113.69999999999999</v>
      </c>
    </row>
    <row r="25" spans="1:5" ht="63">
      <c r="A25" s="2" t="s">
        <v>198</v>
      </c>
      <c r="B25" s="4" t="s">
        <v>199</v>
      </c>
      <c r="C25" s="3">
        <v>653.70000000000005</v>
      </c>
      <c r="D25" s="10"/>
      <c r="E25" s="19">
        <f t="shared" si="0"/>
        <v>653.70000000000005</v>
      </c>
    </row>
    <row r="26" spans="1:5" ht="63">
      <c r="A26" s="7" t="s">
        <v>122</v>
      </c>
      <c r="B26" s="88" t="s">
        <v>121</v>
      </c>
      <c r="C26" s="83"/>
      <c r="D26" s="10">
        <v>0</v>
      </c>
      <c r="E26" s="17">
        <f t="shared" si="0"/>
        <v>0</v>
      </c>
    </row>
    <row r="27" spans="1:5" ht="63">
      <c r="A27" s="7" t="s">
        <v>40</v>
      </c>
      <c r="B27" s="86" t="s">
        <v>41</v>
      </c>
      <c r="C27" s="6">
        <f>C29</f>
        <v>17.600000000000001</v>
      </c>
      <c r="D27" s="11"/>
      <c r="E27" s="19">
        <f t="shared" si="0"/>
        <v>17.600000000000001</v>
      </c>
    </row>
    <row r="28" spans="1:5" ht="110.25">
      <c r="A28" s="2" t="s">
        <v>126</v>
      </c>
      <c r="B28" s="15" t="s">
        <v>125</v>
      </c>
      <c r="C28" s="12"/>
      <c r="D28" s="10">
        <v>5.8</v>
      </c>
      <c r="E28" s="19">
        <f>C28-D28</f>
        <v>-5.8</v>
      </c>
    </row>
    <row r="29" spans="1:5" ht="94.5">
      <c r="A29" s="2" t="s">
        <v>42</v>
      </c>
      <c r="B29" s="4" t="s">
        <v>43</v>
      </c>
      <c r="C29" s="6">
        <v>17.600000000000001</v>
      </c>
      <c r="D29" s="11"/>
      <c r="E29" s="19">
        <f t="shared" si="0"/>
        <v>17.600000000000001</v>
      </c>
    </row>
    <row r="30" spans="1:5" ht="110.25">
      <c r="A30" s="7" t="s">
        <v>200</v>
      </c>
      <c r="B30" s="86" t="s">
        <v>201</v>
      </c>
      <c r="C30" s="84" t="s">
        <v>244</v>
      </c>
      <c r="D30" s="85"/>
      <c r="E30" s="89"/>
    </row>
    <row r="31" spans="1:5" ht="173.25">
      <c r="A31" s="7" t="s">
        <v>227</v>
      </c>
      <c r="B31" s="86" t="s">
        <v>228</v>
      </c>
      <c r="C31" s="84"/>
      <c r="D31" s="85"/>
      <c r="E31" s="89"/>
    </row>
    <row r="32" spans="1:5" ht="15.75">
      <c r="A32" s="7"/>
      <c r="B32" s="86" t="s">
        <v>223</v>
      </c>
      <c r="C32" s="84">
        <f>C33+C34+C37+C40+C44</f>
        <v>951.09999999999991</v>
      </c>
      <c r="D32" s="85"/>
      <c r="E32" s="89"/>
    </row>
    <row r="33" spans="1:5" ht="47.25">
      <c r="A33" s="7" t="s">
        <v>229</v>
      </c>
      <c r="B33" s="86" t="s">
        <v>188</v>
      </c>
      <c r="C33" s="90">
        <v>502.9</v>
      </c>
      <c r="D33" s="85">
        <v>77.2</v>
      </c>
      <c r="E33" s="19">
        <f t="shared" si="0"/>
        <v>425.7</v>
      </c>
    </row>
    <row r="34" spans="1:5" ht="15.75">
      <c r="A34" s="7"/>
      <c r="B34" s="86" t="s">
        <v>222</v>
      </c>
      <c r="C34" s="90">
        <f>C35+C36</f>
        <v>270.5</v>
      </c>
      <c r="D34" s="85"/>
      <c r="E34" s="19"/>
    </row>
    <row r="35" spans="1:5" ht="47.25">
      <c r="A35" s="7" t="s">
        <v>206</v>
      </c>
      <c r="B35" s="86" t="s">
        <v>202</v>
      </c>
      <c r="C35" s="90">
        <v>270.5</v>
      </c>
      <c r="D35" s="85" t="e">
        <f>D36+#REF!+#REF!</f>
        <v>#REF!</v>
      </c>
      <c r="E35" s="19" t="e">
        <f t="shared" si="0"/>
        <v>#REF!</v>
      </c>
    </row>
    <row r="36" spans="1:5" ht="31.5">
      <c r="A36" s="2" t="s">
        <v>221</v>
      </c>
      <c r="B36" s="4" t="s">
        <v>189</v>
      </c>
      <c r="C36" s="16"/>
      <c r="D36" s="17">
        <v>212.4</v>
      </c>
      <c r="E36" s="17">
        <f t="shared" si="0"/>
        <v>-212.4</v>
      </c>
    </row>
    <row r="37" spans="1:5" ht="15.75">
      <c r="A37" s="7"/>
      <c r="B37" s="86" t="s">
        <v>44</v>
      </c>
      <c r="C37" s="90">
        <f>C38+C39</f>
        <v>72.3</v>
      </c>
      <c r="D37" s="85" t="e">
        <f>#REF!+#REF!+#REF!+#REF!+#REF!</f>
        <v>#REF!</v>
      </c>
      <c r="E37" s="19" t="e">
        <f t="shared" si="0"/>
        <v>#REF!</v>
      </c>
    </row>
    <row r="38" spans="1:5" ht="78.75">
      <c r="A38" s="91" t="s">
        <v>247</v>
      </c>
      <c r="B38" s="4" t="s">
        <v>203</v>
      </c>
      <c r="C38" s="9">
        <v>0.2</v>
      </c>
      <c r="D38" s="17"/>
      <c r="E38" s="17"/>
    </row>
    <row r="39" spans="1:5" ht="63">
      <c r="A39" s="91" t="s">
        <v>246</v>
      </c>
      <c r="B39" s="4" t="s">
        <v>186</v>
      </c>
      <c r="C39" s="16">
        <v>72.099999999999994</v>
      </c>
      <c r="D39" s="17"/>
      <c r="E39" s="17"/>
    </row>
    <row r="40" spans="1:5" ht="15.75">
      <c r="A40" s="91"/>
      <c r="B40" s="86" t="s">
        <v>120</v>
      </c>
      <c r="C40" s="16">
        <f>C41+C42+C43</f>
        <v>105.4</v>
      </c>
      <c r="D40" s="17"/>
      <c r="E40" s="17"/>
    </row>
    <row r="41" spans="1:5" ht="110.25">
      <c r="A41" s="91" t="s">
        <v>248</v>
      </c>
      <c r="B41" s="86" t="s">
        <v>210</v>
      </c>
      <c r="C41" s="92">
        <v>78.7</v>
      </c>
      <c r="D41" s="93"/>
      <c r="E41" s="93"/>
    </row>
    <row r="42" spans="1:5" ht="94.5">
      <c r="A42" s="91" t="s">
        <v>209</v>
      </c>
      <c r="B42" s="86" t="s">
        <v>211</v>
      </c>
      <c r="C42" s="92"/>
      <c r="D42" s="93"/>
      <c r="E42" s="93"/>
    </row>
    <row r="43" spans="1:5" ht="47.25">
      <c r="A43" s="91" t="s">
        <v>249</v>
      </c>
      <c r="B43" s="86" t="s">
        <v>207</v>
      </c>
      <c r="C43" s="92">
        <v>26.7</v>
      </c>
      <c r="D43" s="93"/>
      <c r="E43" s="93"/>
    </row>
    <row r="44" spans="1:5" ht="31.5">
      <c r="A44" s="91" t="s">
        <v>208</v>
      </c>
      <c r="B44" s="86" t="s">
        <v>190</v>
      </c>
      <c r="C44" s="92"/>
      <c r="D44" s="93"/>
      <c r="E44" s="93"/>
    </row>
    <row r="45" spans="1:5" ht="15.75">
      <c r="A45" s="7"/>
      <c r="B45" s="83" t="s">
        <v>204</v>
      </c>
      <c r="C45" s="84">
        <f>C13+C32</f>
        <v>2045.6999999999998</v>
      </c>
      <c r="D45" s="85" t="e">
        <f>D37+D35+D13+D33</f>
        <v>#REF!</v>
      </c>
      <c r="E45" s="20" t="e">
        <f>C45-D45</f>
        <v>#REF!</v>
      </c>
    </row>
  </sheetData>
  <mergeCells count="4">
    <mergeCell ref="A7:E7"/>
    <mergeCell ref="A10:A11"/>
    <mergeCell ref="B10:B11"/>
    <mergeCell ref="C10:E10"/>
  </mergeCells>
  <pageMargins left="0.7" right="0.7" top="0.75" bottom="0.75" header="0.3" footer="0.3"/>
  <pageSetup paperSize="9" scale="86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7"/>
  <sheetViews>
    <sheetView workbookViewId="0">
      <selection activeCell="N7" sqref="N7:N9"/>
    </sheetView>
  </sheetViews>
  <sheetFormatPr defaultRowHeight="12.75"/>
  <cols>
    <col min="1" max="1" width="40.7109375" customWidth="1"/>
    <col min="2" max="2" width="6.140625" customWidth="1"/>
    <col min="3" max="3" width="5.85546875" customWidth="1"/>
    <col min="4" max="4" width="6" customWidth="1"/>
    <col min="5" max="5" width="4.85546875" customWidth="1"/>
    <col min="6" max="7" width="3.85546875" customWidth="1"/>
    <col min="8" max="8" width="6.7109375" customWidth="1"/>
    <col min="9" max="9" width="5.85546875" customWidth="1"/>
    <col min="10" max="10" width="0" hidden="1" customWidth="1"/>
    <col min="11" max="11" width="10.28515625" customWidth="1"/>
  </cols>
  <sheetData>
    <row r="1" spans="1:11" ht="15.75">
      <c r="A1" s="24"/>
      <c r="B1" s="24"/>
      <c r="C1" s="24"/>
      <c r="D1" s="107" t="s">
        <v>262</v>
      </c>
      <c r="E1" s="107"/>
      <c r="F1" s="107"/>
      <c r="G1" s="107"/>
      <c r="H1" s="107"/>
      <c r="I1" s="107"/>
      <c r="J1" s="107"/>
      <c r="K1" s="107"/>
    </row>
    <row r="2" spans="1:11" ht="80.25" customHeight="1">
      <c r="A2" s="76"/>
      <c r="B2" s="24"/>
      <c r="C2" s="24"/>
      <c r="D2" s="108" t="s">
        <v>269</v>
      </c>
      <c r="E2" s="108"/>
      <c r="F2" s="108"/>
      <c r="G2" s="108"/>
      <c r="H2" s="108"/>
      <c r="I2" s="108"/>
      <c r="J2" s="108"/>
      <c r="K2" s="108"/>
    </row>
    <row r="3" spans="1:11" ht="15.75">
      <c r="A3" s="25"/>
      <c r="B3" s="25"/>
      <c r="C3" s="109"/>
      <c r="D3" s="109"/>
      <c r="E3" s="109"/>
      <c r="F3" s="109"/>
      <c r="G3" s="109"/>
      <c r="H3" s="109"/>
      <c r="I3" s="109"/>
      <c r="J3" s="109"/>
      <c r="K3" s="109"/>
    </row>
    <row r="4" spans="1:11" ht="31.5" customHeight="1">
      <c r="A4" s="110" t="s">
        <v>264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</row>
    <row r="5" spans="1:11" ht="15.75">
      <c r="A5" s="8"/>
      <c r="B5" s="8"/>
      <c r="C5" s="8"/>
      <c r="D5" s="8"/>
      <c r="E5" s="8"/>
      <c r="F5" s="8"/>
      <c r="G5" s="77"/>
      <c r="H5" s="8"/>
      <c r="I5" s="8"/>
      <c r="J5" s="8"/>
      <c r="K5" s="26"/>
    </row>
    <row r="6" spans="1:11" ht="15.75">
      <c r="A6" s="21" t="s">
        <v>45</v>
      </c>
      <c r="B6" s="21" t="s">
        <v>159</v>
      </c>
      <c r="C6" s="23" t="s">
        <v>46</v>
      </c>
      <c r="D6" s="23" t="s">
        <v>47</v>
      </c>
      <c r="E6" s="104" t="s">
        <v>48</v>
      </c>
      <c r="F6" s="105"/>
      <c r="G6" s="105"/>
      <c r="H6" s="106"/>
      <c r="I6" s="23" t="s">
        <v>49</v>
      </c>
      <c r="J6" s="23" t="s">
        <v>50</v>
      </c>
      <c r="K6" s="102" t="s">
        <v>275</v>
      </c>
    </row>
    <row r="7" spans="1:11" ht="31.5">
      <c r="A7" s="33" t="s">
        <v>240</v>
      </c>
      <c r="B7" s="80">
        <v>909</v>
      </c>
      <c r="C7" s="29"/>
      <c r="D7" s="29"/>
      <c r="E7" s="23"/>
      <c r="F7" s="23"/>
      <c r="G7" s="29"/>
      <c r="H7" s="23"/>
      <c r="I7" s="29"/>
      <c r="J7" s="23"/>
      <c r="K7" s="31"/>
    </row>
    <row r="8" spans="1:11" ht="15.75">
      <c r="A8" s="33" t="s">
        <v>52</v>
      </c>
      <c r="B8" s="4">
        <v>909</v>
      </c>
      <c r="C8" s="29" t="s">
        <v>53</v>
      </c>
      <c r="D8" s="29"/>
      <c r="E8" s="29"/>
      <c r="F8" s="29"/>
      <c r="G8" s="29"/>
      <c r="H8" s="29"/>
      <c r="I8" s="29"/>
      <c r="J8" s="35" t="e">
        <f>J9</f>
        <v>#REF!</v>
      </c>
      <c r="K8" s="30">
        <f>K9+K23+K47+K52</f>
        <v>1672</v>
      </c>
    </row>
    <row r="9" spans="1:11" ht="47.25">
      <c r="A9" s="4" t="s">
        <v>75</v>
      </c>
      <c r="B9" s="4">
        <v>909</v>
      </c>
      <c r="C9" s="29" t="s">
        <v>53</v>
      </c>
      <c r="D9" s="29" t="s">
        <v>54</v>
      </c>
      <c r="E9" s="29"/>
      <c r="F9" s="29"/>
      <c r="G9" s="29"/>
      <c r="H9" s="29"/>
      <c r="I9" s="29"/>
      <c r="J9" s="30" t="e">
        <f>#REF!</f>
        <v>#REF!</v>
      </c>
      <c r="K9" s="30">
        <f>K10+K17</f>
        <v>400</v>
      </c>
    </row>
    <row r="10" spans="1:11" ht="78.75">
      <c r="A10" s="33" t="s">
        <v>251</v>
      </c>
      <c r="B10" s="4">
        <v>909</v>
      </c>
      <c r="C10" s="29" t="s">
        <v>53</v>
      </c>
      <c r="D10" s="29" t="s">
        <v>54</v>
      </c>
      <c r="E10" s="29" t="s">
        <v>53</v>
      </c>
      <c r="F10" s="29" t="s">
        <v>145</v>
      </c>
      <c r="G10" s="29"/>
      <c r="H10" s="29"/>
      <c r="I10" s="29"/>
      <c r="J10" s="30"/>
      <c r="K10" s="30">
        <f>K11</f>
        <v>400</v>
      </c>
    </row>
    <row r="11" spans="1:11" ht="47.25">
      <c r="A11" s="33" t="s">
        <v>252</v>
      </c>
      <c r="B11" s="4">
        <v>909</v>
      </c>
      <c r="C11" s="29" t="s">
        <v>53</v>
      </c>
      <c r="D11" s="29" t="s">
        <v>54</v>
      </c>
      <c r="E11" s="29" t="s">
        <v>53</v>
      </c>
      <c r="F11" s="29" t="s">
        <v>84</v>
      </c>
      <c r="G11" s="29"/>
      <c r="H11" s="29"/>
      <c r="I11" s="29"/>
      <c r="J11" s="30"/>
      <c r="K11" s="30">
        <f>K12</f>
        <v>400</v>
      </c>
    </row>
    <row r="12" spans="1:11" ht="47.25">
      <c r="A12" s="33" t="s">
        <v>253</v>
      </c>
      <c r="B12" s="4">
        <v>909</v>
      </c>
      <c r="C12" s="29" t="s">
        <v>53</v>
      </c>
      <c r="D12" s="29" t="s">
        <v>54</v>
      </c>
      <c r="E12" s="29" t="s">
        <v>53</v>
      </c>
      <c r="F12" s="29" t="s">
        <v>84</v>
      </c>
      <c r="G12" s="29" t="s">
        <v>53</v>
      </c>
      <c r="H12" s="29"/>
      <c r="I12" s="29"/>
      <c r="J12" s="30"/>
      <c r="K12" s="30">
        <f>K13</f>
        <v>400</v>
      </c>
    </row>
    <row r="13" spans="1:11" ht="31.5">
      <c r="A13" s="33" t="s">
        <v>172</v>
      </c>
      <c r="B13" s="4">
        <v>909</v>
      </c>
      <c r="C13" s="29" t="s">
        <v>53</v>
      </c>
      <c r="D13" s="29" t="s">
        <v>54</v>
      </c>
      <c r="E13" s="29" t="s">
        <v>53</v>
      </c>
      <c r="F13" s="29" t="s">
        <v>84</v>
      </c>
      <c r="G13" s="29" t="s">
        <v>53</v>
      </c>
      <c r="H13" s="29" t="s">
        <v>0</v>
      </c>
      <c r="I13" s="29"/>
      <c r="J13" s="30"/>
      <c r="K13" s="30">
        <f>K14</f>
        <v>400</v>
      </c>
    </row>
    <row r="14" spans="1:11" ht="63">
      <c r="A14" s="33" t="s">
        <v>173</v>
      </c>
      <c r="B14" s="4">
        <v>909</v>
      </c>
      <c r="C14" s="29" t="s">
        <v>53</v>
      </c>
      <c r="D14" s="29" t="s">
        <v>54</v>
      </c>
      <c r="E14" s="29" t="s">
        <v>53</v>
      </c>
      <c r="F14" s="29" t="s">
        <v>84</v>
      </c>
      <c r="G14" s="29" t="s">
        <v>53</v>
      </c>
      <c r="H14" s="29" t="s">
        <v>230</v>
      </c>
      <c r="I14" s="29"/>
      <c r="J14" s="30"/>
      <c r="K14" s="30">
        <f>K15+K16</f>
        <v>400</v>
      </c>
    </row>
    <row r="15" spans="1:11" ht="31.5">
      <c r="A15" s="4" t="s">
        <v>2</v>
      </c>
      <c r="B15" s="4">
        <v>909</v>
      </c>
      <c r="C15" s="29" t="s">
        <v>53</v>
      </c>
      <c r="D15" s="29" t="s">
        <v>54</v>
      </c>
      <c r="E15" s="29" t="s">
        <v>53</v>
      </c>
      <c r="F15" s="29" t="s">
        <v>84</v>
      </c>
      <c r="G15" s="29" t="s">
        <v>53</v>
      </c>
      <c r="H15" s="29" t="s">
        <v>230</v>
      </c>
      <c r="I15" s="29" t="s">
        <v>135</v>
      </c>
      <c r="J15" s="30"/>
      <c r="K15" s="30">
        <v>308.89999999999998</v>
      </c>
    </row>
    <row r="16" spans="1:11" ht="78.75">
      <c r="A16" s="72" t="s">
        <v>3</v>
      </c>
      <c r="B16" s="4">
        <v>909</v>
      </c>
      <c r="C16" s="56" t="s">
        <v>53</v>
      </c>
      <c r="D16" s="56" t="s">
        <v>54</v>
      </c>
      <c r="E16" s="56" t="s">
        <v>53</v>
      </c>
      <c r="F16" s="56" t="s">
        <v>84</v>
      </c>
      <c r="G16" s="56" t="s">
        <v>53</v>
      </c>
      <c r="H16" s="56" t="s">
        <v>230</v>
      </c>
      <c r="I16" s="56" t="s">
        <v>1</v>
      </c>
      <c r="J16" s="73"/>
      <c r="K16" s="73">
        <v>91.1</v>
      </c>
    </row>
    <row r="17" spans="1:11" ht="47.25">
      <c r="A17" s="33" t="s">
        <v>6</v>
      </c>
      <c r="B17" s="4">
        <v>909</v>
      </c>
      <c r="C17" s="29" t="s">
        <v>53</v>
      </c>
      <c r="D17" s="29" t="s">
        <v>54</v>
      </c>
      <c r="E17" s="29" t="s">
        <v>53</v>
      </c>
      <c r="F17" s="29" t="s">
        <v>145</v>
      </c>
      <c r="G17" s="29"/>
      <c r="H17" s="29"/>
      <c r="I17" s="30"/>
      <c r="J17" s="30">
        <f>J18</f>
        <v>0</v>
      </c>
      <c r="K17" s="35">
        <f>K18</f>
        <v>0</v>
      </c>
    </row>
    <row r="18" spans="1:11" ht="63">
      <c r="A18" s="33" t="s">
        <v>7</v>
      </c>
      <c r="B18" s="4">
        <v>909</v>
      </c>
      <c r="C18" s="29" t="s">
        <v>53</v>
      </c>
      <c r="D18" s="29" t="s">
        <v>54</v>
      </c>
      <c r="E18" s="29" t="s">
        <v>53</v>
      </c>
      <c r="F18" s="29" t="s">
        <v>84</v>
      </c>
      <c r="G18" s="29"/>
      <c r="H18" s="29"/>
      <c r="I18" s="30"/>
      <c r="J18" s="30">
        <f>J19</f>
        <v>0</v>
      </c>
      <c r="K18" s="35">
        <f>K19</f>
        <v>0</v>
      </c>
    </row>
    <row r="19" spans="1:11" ht="78.75">
      <c r="A19" s="33" t="s">
        <v>167</v>
      </c>
      <c r="B19" s="4">
        <v>909</v>
      </c>
      <c r="C19" s="29" t="s">
        <v>53</v>
      </c>
      <c r="D19" s="29" t="s">
        <v>54</v>
      </c>
      <c r="E19" s="29" t="s">
        <v>53</v>
      </c>
      <c r="F19" s="29" t="s">
        <v>84</v>
      </c>
      <c r="G19" s="29" t="s">
        <v>53</v>
      </c>
      <c r="H19" s="29" t="s">
        <v>9</v>
      </c>
      <c r="I19" s="30"/>
      <c r="J19" s="30">
        <f>J20+J22</f>
        <v>0</v>
      </c>
      <c r="K19" s="35">
        <f>K20</f>
        <v>0</v>
      </c>
    </row>
    <row r="20" spans="1:11" ht="141.75">
      <c r="A20" s="33" t="s">
        <v>11</v>
      </c>
      <c r="B20" s="4">
        <v>909</v>
      </c>
      <c r="C20" s="29" t="s">
        <v>53</v>
      </c>
      <c r="D20" s="29" t="s">
        <v>54</v>
      </c>
      <c r="E20" s="29" t="s">
        <v>53</v>
      </c>
      <c r="F20" s="29" t="s">
        <v>84</v>
      </c>
      <c r="G20" s="29" t="s">
        <v>53</v>
      </c>
      <c r="H20" s="29" t="s">
        <v>10</v>
      </c>
      <c r="I20" s="30"/>
      <c r="J20" s="30">
        <f>J21</f>
        <v>0</v>
      </c>
      <c r="K20" s="35">
        <f>K21+K22</f>
        <v>0</v>
      </c>
    </row>
    <row r="21" spans="1:11" ht="31.5">
      <c r="A21" s="4" t="s">
        <v>2</v>
      </c>
      <c r="B21" s="4">
        <v>909</v>
      </c>
      <c r="C21" s="29" t="s">
        <v>53</v>
      </c>
      <c r="D21" s="29" t="s">
        <v>54</v>
      </c>
      <c r="E21" s="29" t="s">
        <v>53</v>
      </c>
      <c r="F21" s="29" t="s">
        <v>84</v>
      </c>
      <c r="G21" s="29" t="s">
        <v>53</v>
      </c>
      <c r="H21" s="29" t="s">
        <v>10</v>
      </c>
      <c r="I21" s="56">
        <v>121</v>
      </c>
      <c r="J21" s="30"/>
      <c r="K21" s="35"/>
    </row>
    <row r="22" spans="1:11" ht="78.75">
      <c r="A22" s="72" t="s">
        <v>3</v>
      </c>
      <c r="B22" s="4">
        <v>909</v>
      </c>
      <c r="C22" s="29" t="s">
        <v>53</v>
      </c>
      <c r="D22" s="29" t="s">
        <v>54</v>
      </c>
      <c r="E22" s="29" t="s">
        <v>53</v>
      </c>
      <c r="F22" s="29" t="s">
        <v>84</v>
      </c>
      <c r="G22" s="29" t="s">
        <v>53</v>
      </c>
      <c r="H22" s="29" t="s">
        <v>10</v>
      </c>
      <c r="I22" s="56" t="s">
        <v>1</v>
      </c>
      <c r="J22" s="73"/>
      <c r="K22" s="73"/>
    </row>
    <row r="23" spans="1:11" ht="94.5">
      <c r="A23" s="4" t="s">
        <v>72</v>
      </c>
      <c r="B23" s="4">
        <v>909</v>
      </c>
      <c r="C23" s="29" t="s">
        <v>53</v>
      </c>
      <c r="D23" s="29" t="s">
        <v>55</v>
      </c>
      <c r="E23" s="29"/>
      <c r="F23" s="29"/>
      <c r="G23" s="29"/>
      <c r="H23" s="29"/>
      <c r="I23" s="29"/>
      <c r="J23" s="49"/>
      <c r="K23" s="30">
        <f>K24+K42</f>
        <v>1264</v>
      </c>
    </row>
    <row r="24" spans="1:11" ht="78.75">
      <c r="A24" s="33" t="s">
        <v>251</v>
      </c>
      <c r="B24" s="4">
        <v>909</v>
      </c>
      <c r="C24" s="29" t="s">
        <v>53</v>
      </c>
      <c r="D24" s="29" t="s">
        <v>55</v>
      </c>
      <c r="E24" s="29" t="s">
        <v>53</v>
      </c>
      <c r="F24" s="29" t="s">
        <v>145</v>
      </c>
      <c r="G24" s="29"/>
      <c r="H24" s="29"/>
      <c r="I24" s="29"/>
      <c r="J24" s="49"/>
      <c r="K24" s="30">
        <f>K25</f>
        <v>1263.8</v>
      </c>
    </row>
    <row r="25" spans="1:11" ht="47.25">
      <c r="A25" s="33" t="s">
        <v>252</v>
      </c>
      <c r="B25" s="4">
        <v>909</v>
      </c>
      <c r="C25" s="29" t="s">
        <v>53</v>
      </c>
      <c r="D25" s="29" t="s">
        <v>55</v>
      </c>
      <c r="E25" s="29" t="s">
        <v>53</v>
      </c>
      <c r="F25" s="29" t="s">
        <v>84</v>
      </c>
      <c r="G25" s="29"/>
      <c r="H25" s="29"/>
      <c r="I25" s="29"/>
      <c r="J25" s="49">
        <v>340</v>
      </c>
      <c r="K25" s="30">
        <f>K26</f>
        <v>1263.8</v>
      </c>
    </row>
    <row r="26" spans="1:11" ht="47.25">
      <c r="A26" s="33" t="s">
        <v>253</v>
      </c>
      <c r="B26" s="4">
        <v>909</v>
      </c>
      <c r="C26" s="29" t="s">
        <v>53</v>
      </c>
      <c r="D26" s="29" t="s">
        <v>55</v>
      </c>
      <c r="E26" s="29" t="s">
        <v>53</v>
      </c>
      <c r="F26" s="29" t="s">
        <v>84</v>
      </c>
      <c r="G26" s="29" t="s">
        <v>53</v>
      </c>
      <c r="H26" s="29"/>
      <c r="I26" s="29"/>
      <c r="J26" s="49"/>
      <c r="K26" s="30">
        <f>K27+K37</f>
        <v>1263.8</v>
      </c>
    </row>
    <row r="27" spans="1:11" ht="31.5">
      <c r="A27" s="33" t="s">
        <v>172</v>
      </c>
      <c r="B27" s="4">
        <v>909</v>
      </c>
      <c r="C27" s="29" t="s">
        <v>53</v>
      </c>
      <c r="D27" s="29" t="s">
        <v>55</v>
      </c>
      <c r="E27" s="29" t="s">
        <v>53</v>
      </c>
      <c r="F27" s="29" t="s">
        <v>84</v>
      </c>
      <c r="G27" s="29" t="s">
        <v>53</v>
      </c>
      <c r="H27" s="29" t="s">
        <v>0</v>
      </c>
      <c r="I27" s="29"/>
      <c r="J27" s="49"/>
      <c r="K27" s="30">
        <f>K28+K31</f>
        <v>1263.8</v>
      </c>
    </row>
    <row r="28" spans="1:11" ht="47.25">
      <c r="A28" s="4" t="s">
        <v>170</v>
      </c>
      <c r="B28" s="4">
        <v>909</v>
      </c>
      <c r="C28" s="29" t="s">
        <v>53</v>
      </c>
      <c r="D28" s="29" t="s">
        <v>55</v>
      </c>
      <c r="E28" s="29" t="s">
        <v>53</v>
      </c>
      <c r="F28" s="29" t="s">
        <v>84</v>
      </c>
      <c r="G28" s="29" t="s">
        <v>53</v>
      </c>
      <c r="H28" s="29" t="s">
        <v>4</v>
      </c>
      <c r="I28" s="29"/>
      <c r="J28" s="49"/>
      <c r="K28" s="30">
        <f>K29+K30</f>
        <v>878.6</v>
      </c>
    </row>
    <row r="29" spans="1:11" ht="31.5">
      <c r="A29" s="4" t="s">
        <v>2</v>
      </c>
      <c r="B29" s="4">
        <v>909</v>
      </c>
      <c r="C29" s="29" t="s">
        <v>53</v>
      </c>
      <c r="D29" s="29" t="s">
        <v>55</v>
      </c>
      <c r="E29" s="29" t="s">
        <v>53</v>
      </c>
      <c r="F29" s="29" t="s">
        <v>84</v>
      </c>
      <c r="G29" s="29" t="s">
        <v>53</v>
      </c>
      <c r="H29" s="29" t="s">
        <v>4</v>
      </c>
      <c r="I29" s="29" t="s">
        <v>135</v>
      </c>
      <c r="J29" s="49"/>
      <c r="K29" s="30">
        <v>676.6</v>
      </c>
    </row>
    <row r="30" spans="1:11" ht="78.75">
      <c r="A30" s="72" t="s">
        <v>3</v>
      </c>
      <c r="B30" s="4">
        <v>909</v>
      </c>
      <c r="C30" s="29" t="s">
        <v>53</v>
      </c>
      <c r="D30" s="29" t="s">
        <v>55</v>
      </c>
      <c r="E30" s="29" t="s">
        <v>53</v>
      </c>
      <c r="F30" s="29" t="s">
        <v>84</v>
      </c>
      <c r="G30" s="29" t="s">
        <v>53</v>
      </c>
      <c r="H30" s="29" t="s">
        <v>4</v>
      </c>
      <c r="I30" s="29" t="s">
        <v>1</v>
      </c>
      <c r="J30" s="49"/>
      <c r="K30" s="30">
        <v>202</v>
      </c>
    </row>
    <row r="31" spans="1:11" ht="31.5">
      <c r="A31" s="4" t="s">
        <v>171</v>
      </c>
      <c r="B31" s="4">
        <v>909</v>
      </c>
      <c r="C31" s="29" t="s">
        <v>53</v>
      </c>
      <c r="D31" s="29" t="s">
        <v>55</v>
      </c>
      <c r="E31" s="29" t="s">
        <v>53</v>
      </c>
      <c r="F31" s="29" t="s">
        <v>84</v>
      </c>
      <c r="G31" s="29" t="s">
        <v>53</v>
      </c>
      <c r="H31" s="29" t="s">
        <v>5</v>
      </c>
      <c r="I31" s="29"/>
      <c r="J31" s="49"/>
      <c r="K31" s="30">
        <f>K32+K33+K34+K35+K36</f>
        <v>385.2</v>
      </c>
    </row>
    <row r="32" spans="1:11" ht="63">
      <c r="A32" s="4" t="s">
        <v>136</v>
      </c>
      <c r="B32" s="4">
        <v>909</v>
      </c>
      <c r="C32" s="29" t="s">
        <v>53</v>
      </c>
      <c r="D32" s="29" t="s">
        <v>55</v>
      </c>
      <c r="E32" s="29" t="s">
        <v>53</v>
      </c>
      <c r="F32" s="29" t="s">
        <v>84</v>
      </c>
      <c r="G32" s="29" t="s">
        <v>53</v>
      </c>
      <c r="H32" s="29" t="s">
        <v>5</v>
      </c>
      <c r="I32" s="29" t="s">
        <v>137</v>
      </c>
      <c r="J32" s="49"/>
      <c r="K32" s="30"/>
    </row>
    <row r="33" spans="1:11" ht="63">
      <c r="A33" s="4" t="s">
        <v>139</v>
      </c>
      <c r="B33" s="4">
        <v>909</v>
      </c>
      <c r="C33" s="29" t="s">
        <v>53</v>
      </c>
      <c r="D33" s="29" t="s">
        <v>55</v>
      </c>
      <c r="E33" s="29" t="s">
        <v>53</v>
      </c>
      <c r="F33" s="29" t="s">
        <v>84</v>
      </c>
      <c r="G33" s="29" t="s">
        <v>53</v>
      </c>
      <c r="H33" s="29" t="s">
        <v>5</v>
      </c>
      <c r="I33" s="29" t="s">
        <v>140</v>
      </c>
      <c r="J33" s="49"/>
      <c r="K33" s="30">
        <v>356</v>
      </c>
    </row>
    <row r="34" spans="1:11" ht="31.5">
      <c r="A34" s="4" t="s">
        <v>141</v>
      </c>
      <c r="B34" s="4">
        <v>909</v>
      </c>
      <c r="C34" s="29" t="s">
        <v>53</v>
      </c>
      <c r="D34" s="29" t="s">
        <v>55</v>
      </c>
      <c r="E34" s="29" t="s">
        <v>53</v>
      </c>
      <c r="F34" s="29" t="s">
        <v>84</v>
      </c>
      <c r="G34" s="29" t="s">
        <v>53</v>
      </c>
      <c r="H34" s="29" t="s">
        <v>5</v>
      </c>
      <c r="I34" s="29" t="s">
        <v>142</v>
      </c>
      <c r="J34" s="49"/>
      <c r="K34" s="30">
        <v>1.2</v>
      </c>
    </row>
    <row r="35" spans="1:11" ht="31.5">
      <c r="A35" s="4" t="s">
        <v>141</v>
      </c>
      <c r="B35" s="4">
        <v>909</v>
      </c>
      <c r="C35" s="29" t="s">
        <v>53</v>
      </c>
      <c r="D35" s="29" t="s">
        <v>55</v>
      </c>
      <c r="E35" s="29" t="s">
        <v>53</v>
      </c>
      <c r="F35" s="29" t="s">
        <v>84</v>
      </c>
      <c r="G35" s="29" t="s">
        <v>53</v>
      </c>
      <c r="H35" s="29" t="s">
        <v>5</v>
      </c>
      <c r="I35" s="29" t="s">
        <v>218</v>
      </c>
      <c r="J35" s="49"/>
      <c r="K35" s="30">
        <v>5.9</v>
      </c>
    </row>
    <row r="36" spans="1:11" ht="31.5">
      <c r="A36" s="4" t="s">
        <v>216</v>
      </c>
      <c r="B36" s="4">
        <v>909</v>
      </c>
      <c r="C36" s="29" t="s">
        <v>53</v>
      </c>
      <c r="D36" s="29" t="s">
        <v>55</v>
      </c>
      <c r="E36" s="29" t="s">
        <v>53</v>
      </c>
      <c r="F36" s="29" t="s">
        <v>84</v>
      </c>
      <c r="G36" s="29" t="s">
        <v>53</v>
      </c>
      <c r="H36" s="29" t="s">
        <v>5</v>
      </c>
      <c r="I36" s="29" t="s">
        <v>219</v>
      </c>
      <c r="J36" s="49"/>
      <c r="K36" s="30">
        <v>22.1</v>
      </c>
    </row>
    <row r="37" spans="1:11" ht="78.75">
      <c r="A37" s="33" t="s">
        <v>167</v>
      </c>
      <c r="B37" s="4">
        <v>909</v>
      </c>
      <c r="C37" s="29" t="s">
        <v>53</v>
      </c>
      <c r="D37" s="29" t="s">
        <v>55</v>
      </c>
      <c r="E37" s="29" t="s">
        <v>53</v>
      </c>
      <c r="F37" s="29" t="s">
        <v>84</v>
      </c>
      <c r="G37" s="29" t="s">
        <v>8</v>
      </c>
      <c r="H37" s="29" t="s">
        <v>9</v>
      </c>
      <c r="I37" s="30"/>
      <c r="J37" s="30">
        <f>J38+J40</f>
        <v>0</v>
      </c>
      <c r="K37" s="35">
        <f>K38</f>
        <v>0</v>
      </c>
    </row>
    <row r="38" spans="1:11" ht="141.75">
      <c r="A38" s="33" t="s">
        <v>11</v>
      </c>
      <c r="B38" s="4">
        <v>909</v>
      </c>
      <c r="C38" s="29" t="s">
        <v>53</v>
      </c>
      <c r="D38" s="29" t="s">
        <v>55</v>
      </c>
      <c r="E38" s="29" t="s">
        <v>53</v>
      </c>
      <c r="F38" s="29" t="s">
        <v>84</v>
      </c>
      <c r="G38" s="29" t="s">
        <v>8</v>
      </c>
      <c r="H38" s="29" t="s">
        <v>10</v>
      </c>
      <c r="I38" s="30"/>
      <c r="J38" s="30">
        <f>J39</f>
        <v>0</v>
      </c>
      <c r="K38" s="35"/>
    </row>
    <row r="39" spans="1:11" ht="31.5">
      <c r="A39" s="4" t="s">
        <v>2</v>
      </c>
      <c r="B39" s="4">
        <v>909</v>
      </c>
      <c r="C39" s="29" t="s">
        <v>53</v>
      </c>
      <c r="D39" s="29" t="s">
        <v>55</v>
      </c>
      <c r="E39" s="29" t="s">
        <v>53</v>
      </c>
      <c r="F39" s="29" t="s">
        <v>84</v>
      </c>
      <c r="G39" s="29" t="s">
        <v>8</v>
      </c>
      <c r="H39" s="29" t="s">
        <v>10</v>
      </c>
      <c r="I39" s="56">
        <v>121</v>
      </c>
      <c r="J39" s="30"/>
      <c r="K39" s="35"/>
    </row>
    <row r="40" spans="1:11" ht="78.75">
      <c r="A40" s="72" t="s">
        <v>3</v>
      </c>
      <c r="B40" s="4">
        <v>909</v>
      </c>
      <c r="C40" s="29" t="s">
        <v>53</v>
      </c>
      <c r="D40" s="29" t="s">
        <v>55</v>
      </c>
      <c r="E40" s="29" t="s">
        <v>53</v>
      </c>
      <c r="F40" s="29" t="s">
        <v>84</v>
      </c>
      <c r="G40" s="29" t="s">
        <v>8</v>
      </c>
      <c r="H40" s="29" t="s">
        <v>10</v>
      </c>
      <c r="I40" s="56" t="s">
        <v>1</v>
      </c>
      <c r="J40" s="73"/>
      <c r="K40" s="73"/>
    </row>
    <row r="41" spans="1:11" ht="63">
      <c r="A41" s="4" t="s">
        <v>139</v>
      </c>
      <c r="B41" s="4">
        <v>909</v>
      </c>
      <c r="C41" s="29" t="s">
        <v>53</v>
      </c>
      <c r="D41" s="29" t="s">
        <v>55</v>
      </c>
      <c r="E41" s="29" t="s">
        <v>53</v>
      </c>
      <c r="F41" s="29" t="s">
        <v>84</v>
      </c>
      <c r="G41" s="29" t="s">
        <v>8</v>
      </c>
      <c r="H41" s="29" t="s">
        <v>10</v>
      </c>
      <c r="I41" s="56" t="s">
        <v>140</v>
      </c>
      <c r="J41" s="73"/>
      <c r="K41" s="73"/>
    </row>
    <row r="42" spans="1:11" ht="47.25">
      <c r="A42" s="4" t="s">
        <v>6</v>
      </c>
      <c r="B42" s="4">
        <v>909</v>
      </c>
      <c r="C42" s="29" t="s">
        <v>53</v>
      </c>
      <c r="D42" s="29" t="s">
        <v>55</v>
      </c>
      <c r="E42" s="29" t="s">
        <v>143</v>
      </c>
      <c r="F42" s="29" t="s">
        <v>145</v>
      </c>
      <c r="G42" s="29"/>
      <c r="H42" s="29"/>
      <c r="I42" s="56"/>
      <c r="J42" s="73"/>
      <c r="K42" s="73">
        <f>K43</f>
        <v>0.2</v>
      </c>
    </row>
    <row r="43" spans="1:11" ht="63">
      <c r="A43" s="4" t="s">
        <v>7</v>
      </c>
      <c r="B43" s="4">
        <v>909</v>
      </c>
      <c r="C43" s="29" t="s">
        <v>53</v>
      </c>
      <c r="D43" s="29" t="s">
        <v>55</v>
      </c>
      <c r="E43" s="29" t="s">
        <v>143</v>
      </c>
      <c r="F43" s="29" t="s">
        <v>84</v>
      </c>
      <c r="G43" s="29"/>
      <c r="H43" s="29"/>
      <c r="I43" s="56"/>
      <c r="J43" s="73"/>
      <c r="K43" s="73">
        <f>K44</f>
        <v>0.2</v>
      </c>
    </row>
    <row r="44" spans="1:11" ht="94.5">
      <c r="A44" s="4" t="s">
        <v>161</v>
      </c>
      <c r="B44" s="4">
        <v>909</v>
      </c>
      <c r="C44" s="29" t="s">
        <v>53</v>
      </c>
      <c r="D44" s="29" t="s">
        <v>55</v>
      </c>
      <c r="E44" s="29" t="s">
        <v>143</v>
      </c>
      <c r="F44" s="29" t="s">
        <v>84</v>
      </c>
      <c r="G44" s="29" t="s">
        <v>8</v>
      </c>
      <c r="H44" s="29" t="s">
        <v>12</v>
      </c>
      <c r="I44" s="29"/>
      <c r="J44" s="29"/>
      <c r="K44" s="30">
        <f>K45</f>
        <v>0.2</v>
      </c>
    </row>
    <row r="45" spans="1:11" ht="78.75">
      <c r="A45" s="4" t="s">
        <v>174</v>
      </c>
      <c r="B45" s="4">
        <v>909</v>
      </c>
      <c r="C45" s="29" t="s">
        <v>53</v>
      </c>
      <c r="D45" s="29" t="s">
        <v>55</v>
      </c>
      <c r="E45" s="29" t="s">
        <v>143</v>
      </c>
      <c r="F45" s="29" t="s">
        <v>84</v>
      </c>
      <c r="G45" s="29" t="s">
        <v>8</v>
      </c>
      <c r="H45" s="29" t="s">
        <v>13</v>
      </c>
      <c r="I45" s="29"/>
      <c r="J45" s="29"/>
      <c r="K45" s="30">
        <f>K46</f>
        <v>0.2</v>
      </c>
    </row>
    <row r="46" spans="1:11" ht="63">
      <c r="A46" s="4" t="s">
        <v>139</v>
      </c>
      <c r="B46" s="4">
        <v>909</v>
      </c>
      <c r="C46" s="29" t="s">
        <v>53</v>
      </c>
      <c r="D46" s="29" t="s">
        <v>55</v>
      </c>
      <c r="E46" s="29" t="s">
        <v>143</v>
      </c>
      <c r="F46" s="29" t="s">
        <v>84</v>
      </c>
      <c r="G46" s="29" t="s">
        <v>8</v>
      </c>
      <c r="H46" s="29" t="s">
        <v>13</v>
      </c>
      <c r="I46" s="29" t="s">
        <v>140</v>
      </c>
      <c r="J46" s="29" t="s">
        <v>77</v>
      </c>
      <c r="K46" s="30">
        <v>0.2</v>
      </c>
    </row>
    <row r="47" spans="1:11" ht="15.75">
      <c r="A47" s="4" t="s">
        <v>57</v>
      </c>
      <c r="B47" s="4">
        <v>909</v>
      </c>
      <c r="C47" s="29" t="s">
        <v>53</v>
      </c>
      <c r="D47" s="29" t="s">
        <v>144</v>
      </c>
      <c r="E47" s="29"/>
      <c r="F47" s="29"/>
      <c r="G47" s="29"/>
      <c r="H47" s="29"/>
      <c r="I47" s="29"/>
      <c r="J47" s="30" t="e">
        <f>J50</f>
        <v>#REF!</v>
      </c>
      <c r="K47" s="30">
        <f>K48</f>
        <v>0</v>
      </c>
    </row>
    <row r="48" spans="1:11" ht="47.25">
      <c r="A48" s="33" t="s">
        <v>14</v>
      </c>
      <c r="B48" s="4">
        <v>909</v>
      </c>
      <c r="C48" s="29" t="s">
        <v>53</v>
      </c>
      <c r="D48" s="29" t="s">
        <v>144</v>
      </c>
      <c r="E48" s="29" t="s">
        <v>143</v>
      </c>
      <c r="F48" s="29" t="s">
        <v>145</v>
      </c>
      <c r="G48" s="29"/>
      <c r="H48" s="29"/>
      <c r="I48" s="29"/>
      <c r="J48" s="30"/>
      <c r="K48" s="30">
        <f>K49</f>
        <v>0</v>
      </c>
    </row>
    <row r="49" spans="1:11" ht="63">
      <c r="A49" s="33" t="s">
        <v>15</v>
      </c>
      <c r="B49" s="4">
        <v>909</v>
      </c>
      <c r="C49" s="29" t="s">
        <v>53</v>
      </c>
      <c r="D49" s="29" t="s">
        <v>144</v>
      </c>
      <c r="E49" s="29" t="s">
        <v>143</v>
      </c>
      <c r="F49" s="29" t="s">
        <v>84</v>
      </c>
      <c r="G49" s="29"/>
      <c r="H49" s="29"/>
      <c r="I49" s="29"/>
      <c r="J49" s="30"/>
      <c r="K49" s="30">
        <f>K50</f>
        <v>0</v>
      </c>
    </row>
    <row r="50" spans="1:11" ht="31.5">
      <c r="A50" s="4" t="s">
        <v>175</v>
      </c>
      <c r="B50" s="4">
        <v>909</v>
      </c>
      <c r="C50" s="29" t="s">
        <v>53</v>
      </c>
      <c r="D50" s="29" t="s">
        <v>144</v>
      </c>
      <c r="E50" s="29" t="s">
        <v>143</v>
      </c>
      <c r="F50" s="29" t="s">
        <v>84</v>
      </c>
      <c r="G50" s="29" t="s">
        <v>8</v>
      </c>
      <c r="H50" s="29" t="s">
        <v>16</v>
      </c>
      <c r="I50" s="29"/>
      <c r="J50" s="30" t="e">
        <f>J51</f>
        <v>#REF!</v>
      </c>
      <c r="K50" s="30">
        <f>K51</f>
        <v>0</v>
      </c>
    </row>
    <row r="51" spans="1:11" ht="15.75">
      <c r="A51" s="4" t="s">
        <v>146</v>
      </c>
      <c r="B51" s="4">
        <v>909</v>
      </c>
      <c r="C51" s="29" t="s">
        <v>53</v>
      </c>
      <c r="D51" s="29" t="s">
        <v>144</v>
      </c>
      <c r="E51" s="29" t="s">
        <v>143</v>
      </c>
      <c r="F51" s="29" t="s">
        <v>84</v>
      </c>
      <c r="G51" s="29" t="s">
        <v>8</v>
      </c>
      <c r="H51" s="29" t="s">
        <v>16</v>
      </c>
      <c r="I51" s="29" t="s">
        <v>147</v>
      </c>
      <c r="J51" s="30" t="e">
        <f>#REF!</f>
        <v>#REF!</v>
      </c>
      <c r="K51" s="30"/>
    </row>
    <row r="52" spans="1:11" ht="15.75">
      <c r="A52" s="4" t="s">
        <v>91</v>
      </c>
      <c r="B52" s="4">
        <v>909</v>
      </c>
      <c r="C52" s="29" t="s">
        <v>53</v>
      </c>
      <c r="D52" s="29"/>
      <c r="E52" s="29"/>
      <c r="F52" s="29"/>
      <c r="G52" s="29"/>
      <c r="H52" s="29"/>
      <c r="I52" s="29"/>
      <c r="J52" s="30"/>
      <c r="K52" s="30">
        <f>K53</f>
        <v>8</v>
      </c>
    </row>
    <row r="53" spans="1:11" ht="47.25">
      <c r="A53" s="4" t="s">
        <v>14</v>
      </c>
      <c r="B53" s="4">
        <v>909</v>
      </c>
      <c r="C53" s="29" t="s">
        <v>53</v>
      </c>
      <c r="D53" s="29" t="s">
        <v>109</v>
      </c>
      <c r="E53" s="29" t="s">
        <v>143</v>
      </c>
      <c r="F53" s="29" t="s">
        <v>145</v>
      </c>
      <c r="G53" s="29"/>
      <c r="H53" s="29"/>
      <c r="I53" s="29"/>
      <c r="J53" s="30"/>
      <c r="K53" s="30">
        <f>K54</f>
        <v>8</v>
      </c>
    </row>
    <row r="54" spans="1:11" ht="63">
      <c r="A54" s="4" t="s">
        <v>15</v>
      </c>
      <c r="B54" s="4">
        <v>909</v>
      </c>
      <c r="C54" s="29" t="s">
        <v>53</v>
      </c>
      <c r="D54" s="29" t="s">
        <v>109</v>
      </c>
      <c r="E54" s="29" t="s">
        <v>143</v>
      </c>
      <c r="F54" s="29" t="s">
        <v>84</v>
      </c>
      <c r="G54" s="29"/>
      <c r="H54" s="29"/>
      <c r="I54" s="29"/>
      <c r="J54" s="30"/>
      <c r="K54" s="30">
        <f>K55+K58</f>
        <v>8</v>
      </c>
    </row>
    <row r="55" spans="1:11" ht="31.5">
      <c r="A55" s="4" t="s">
        <v>184</v>
      </c>
      <c r="B55" s="4">
        <v>909</v>
      </c>
      <c r="C55" s="29" t="s">
        <v>53</v>
      </c>
      <c r="D55" s="29" t="s">
        <v>109</v>
      </c>
      <c r="E55" s="29" t="s">
        <v>143</v>
      </c>
      <c r="F55" s="29" t="s">
        <v>84</v>
      </c>
      <c r="G55" s="29" t="s">
        <v>8</v>
      </c>
      <c r="H55" s="29" t="s">
        <v>185</v>
      </c>
      <c r="I55" s="29"/>
      <c r="J55" s="30"/>
      <c r="K55" s="30">
        <f>K56</f>
        <v>8</v>
      </c>
    </row>
    <row r="56" spans="1:11" ht="63">
      <c r="A56" s="4" t="s">
        <v>139</v>
      </c>
      <c r="B56" s="4">
        <v>909</v>
      </c>
      <c r="C56" s="29" t="s">
        <v>53</v>
      </c>
      <c r="D56" s="29" t="s">
        <v>109</v>
      </c>
      <c r="E56" s="29" t="s">
        <v>143</v>
      </c>
      <c r="F56" s="29" t="s">
        <v>84</v>
      </c>
      <c r="G56" s="29" t="s">
        <v>8</v>
      </c>
      <c r="H56" s="29" t="s">
        <v>185</v>
      </c>
      <c r="I56" s="29" t="s">
        <v>140</v>
      </c>
      <c r="J56" s="30"/>
      <c r="K56" s="30">
        <v>8</v>
      </c>
    </row>
    <row r="57" spans="1:11" ht="63">
      <c r="A57" s="4" t="s">
        <v>243</v>
      </c>
      <c r="B57" s="4">
        <v>909</v>
      </c>
      <c r="C57" s="29" t="s">
        <v>53</v>
      </c>
      <c r="D57" s="29" t="s">
        <v>109</v>
      </c>
      <c r="E57" s="29" t="s">
        <v>143</v>
      </c>
      <c r="F57" s="29" t="s">
        <v>84</v>
      </c>
      <c r="G57" s="29" t="s">
        <v>8</v>
      </c>
      <c r="H57" s="29" t="s">
        <v>242</v>
      </c>
      <c r="I57" s="29"/>
      <c r="J57" s="30"/>
      <c r="K57" s="30">
        <f>K58</f>
        <v>0</v>
      </c>
    </row>
    <row r="58" spans="1:11" ht="63">
      <c r="A58" s="4" t="s">
        <v>139</v>
      </c>
      <c r="B58" s="4">
        <v>909</v>
      </c>
      <c r="C58" s="29" t="s">
        <v>53</v>
      </c>
      <c r="D58" s="29" t="s">
        <v>109</v>
      </c>
      <c r="E58" s="29" t="s">
        <v>143</v>
      </c>
      <c r="F58" s="29" t="s">
        <v>84</v>
      </c>
      <c r="G58" s="29" t="s">
        <v>8</v>
      </c>
      <c r="H58" s="29" t="s">
        <v>242</v>
      </c>
      <c r="I58" s="29" t="s">
        <v>140</v>
      </c>
      <c r="J58" s="30"/>
      <c r="K58" s="30"/>
    </row>
    <row r="59" spans="1:11" ht="15.75">
      <c r="A59" s="4" t="s">
        <v>87</v>
      </c>
      <c r="B59" s="4">
        <v>909</v>
      </c>
      <c r="C59" s="29" t="s">
        <v>54</v>
      </c>
      <c r="D59" s="29"/>
      <c r="E59" s="29"/>
      <c r="F59" s="29"/>
      <c r="G59" s="29"/>
      <c r="H59" s="29"/>
      <c r="I59" s="29"/>
      <c r="J59" s="30" t="e">
        <f>J60</f>
        <v>#REF!</v>
      </c>
      <c r="K59" s="30">
        <f>K60</f>
        <v>72.099999999999994</v>
      </c>
    </row>
    <row r="60" spans="1:11" ht="31.5">
      <c r="A60" s="4" t="s">
        <v>88</v>
      </c>
      <c r="B60" s="4">
        <v>909</v>
      </c>
      <c r="C60" s="54" t="s">
        <v>54</v>
      </c>
      <c r="D60" s="54" t="s">
        <v>80</v>
      </c>
      <c r="E60" s="21"/>
      <c r="F60" s="21"/>
      <c r="G60" s="63"/>
      <c r="H60" s="21"/>
      <c r="I60" s="21"/>
      <c r="J60" s="30" t="e">
        <f>J63</f>
        <v>#REF!</v>
      </c>
      <c r="K60" s="30">
        <f>K61</f>
        <v>72.099999999999994</v>
      </c>
    </row>
    <row r="61" spans="1:11" ht="47.25">
      <c r="A61" s="33" t="s">
        <v>6</v>
      </c>
      <c r="B61" s="4">
        <v>909</v>
      </c>
      <c r="C61" s="54" t="s">
        <v>54</v>
      </c>
      <c r="D61" s="54" t="s">
        <v>80</v>
      </c>
      <c r="E61" s="21">
        <v>89</v>
      </c>
      <c r="F61" s="21">
        <v>0</v>
      </c>
      <c r="G61" s="63"/>
      <c r="H61" s="21"/>
      <c r="I61" s="21"/>
      <c r="J61" s="30"/>
      <c r="K61" s="30">
        <f>K62</f>
        <v>72.099999999999994</v>
      </c>
    </row>
    <row r="62" spans="1:11" ht="63">
      <c r="A62" s="33" t="s">
        <v>7</v>
      </c>
      <c r="B62" s="4">
        <v>909</v>
      </c>
      <c r="C62" s="54" t="s">
        <v>54</v>
      </c>
      <c r="D62" s="54" t="s">
        <v>80</v>
      </c>
      <c r="E62" s="21">
        <v>89</v>
      </c>
      <c r="F62" s="21">
        <v>1</v>
      </c>
      <c r="G62" s="63"/>
      <c r="H62" s="21"/>
      <c r="I62" s="21"/>
      <c r="J62" s="30"/>
      <c r="K62" s="30">
        <f>K63</f>
        <v>72.099999999999994</v>
      </c>
    </row>
    <row r="63" spans="1:11" ht="47.25">
      <c r="A63" s="4" t="s">
        <v>86</v>
      </c>
      <c r="B63" s="4">
        <v>909</v>
      </c>
      <c r="C63" s="54" t="s">
        <v>54</v>
      </c>
      <c r="D63" s="54" t="s">
        <v>80</v>
      </c>
      <c r="E63" s="29" t="s">
        <v>143</v>
      </c>
      <c r="F63" s="29" t="s">
        <v>84</v>
      </c>
      <c r="G63" s="29" t="s">
        <v>8</v>
      </c>
      <c r="H63" s="29" t="s">
        <v>17</v>
      </c>
      <c r="I63" s="54"/>
      <c r="J63" s="30" t="e">
        <f>#REF!</f>
        <v>#REF!</v>
      </c>
      <c r="K63" s="30">
        <f>K64+K65+K66+K67</f>
        <v>72.099999999999994</v>
      </c>
    </row>
    <row r="64" spans="1:11" ht="31.5">
      <c r="A64" s="4" t="s">
        <v>2</v>
      </c>
      <c r="B64" s="4">
        <v>909</v>
      </c>
      <c r="C64" s="54" t="s">
        <v>54</v>
      </c>
      <c r="D64" s="54" t="s">
        <v>80</v>
      </c>
      <c r="E64" s="29" t="s">
        <v>143</v>
      </c>
      <c r="F64" s="29" t="s">
        <v>84</v>
      </c>
      <c r="G64" s="29" t="s">
        <v>8</v>
      </c>
      <c r="H64" s="29" t="s">
        <v>17</v>
      </c>
      <c r="I64" s="54" t="s">
        <v>135</v>
      </c>
      <c r="J64" s="30"/>
      <c r="K64" s="30">
        <v>50.9</v>
      </c>
    </row>
    <row r="65" spans="1:11" ht="78.75">
      <c r="A65" s="72" t="s">
        <v>3</v>
      </c>
      <c r="B65" s="4">
        <v>909</v>
      </c>
      <c r="C65" s="54" t="s">
        <v>54</v>
      </c>
      <c r="D65" s="54" t="s">
        <v>80</v>
      </c>
      <c r="E65" s="29" t="s">
        <v>143</v>
      </c>
      <c r="F65" s="29" t="s">
        <v>84</v>
      </c>
      <c r="G65" s="29" t="s">
        <v>8</v>
      </c>
      <c r="H65" s="29" t="s">
        <v>17</v>
      </c>
      <c r="I65" s="54" t="s">
        <v>1</v>
      </c>
      <c r="J65" s="30"/>
      <c r="K65" s="30">
        <v>15.4</v>
      </c>
    </row>
    <row r="66" spans="1:11" ht="63">
      <c r="A66" s="4" t="s">
        <v>160</v>
      </c>
      <c r="B66" s="4">
        <v>909</v>
      </c>
      <c r="C66" s="54" t="s">
        <v>54</v>
      </c>
      <c r="D66" s="54" t="s">
        <v>80</v>
      </c>
      <c r="E66" s="29" t="s">
        <v>143</v>
      </c>
      <c r="F66" s="29" t="s">
        <v>84</v>
      </c>
      <c r="G66" s="29" t="s">
        <v>8</v>
      </c>
      <c r="H66" s="29" t="s">
        <v>17</v>
      </c>
      <c r="I66" s="54" t="s">
        <v>137</v>
      </c>
      <c r="J66" s="30"/>
      <c r="K66" s="30"/>
    </row>
    <row r="67" spans="1:11" ht="63">
      <c r="A67" s="4" t="s">
        <v>139</v>
      </c>
      <c r="B67" s="4">
        <v>909</v>
      </c>
      <c r="C67" s="54" t="s">
        <v>54</v>
      </c>
      <c r="D67" s="54" t="s">
        <v>80</v>
      </c>
      <c r="E67" s="29" t="s">
        <v>143</v>
      </c>
      <c r="F67" s="29" t="s">
        <v>84</v>
      </c>
      <c r="G67" s="29" t="s">
        <v>8</v>
      </c>
      <c r="H67" s="29" t="s">
        <v>17</v>
      </c>
      <c r="I67" s="54" t="s">
        <v>140</v>
      </c>
      <c r="J67" s="30"/>
      <c r="K67" s="30">
        <v>5.8</v>
      </c>
    </row>
    <row r="68" spans="1:11" ht="15.75">
      <c r="A68" s="45" t="s">
        <v>213</v>
      </c>
      <c r="B68" s="4">
        <v>909</v>
      </c>
      <c r="C68" s="54" t="s">
        <v>80</v>
      </c>
      <c r="D68" s="54"/>
      <c r="E68" s="53"/>
      <c r="F68" s="53"/>
      <c r="G68" s="54"/>
      <c r="H68" s="53"/>
      <c r="I68" s="54"/>
      <c r="J68" s="30"/>
      <c r="K68" s="30">
        <f>K69</f>
        <v>26.7</v>
      </c>
    </row>
    <row r="69" spans="1:11" ht="63">
      <c r="A69" s="4" t="s">
        <v>215</v>
      </c>
      <c r="B69" s="4">
        <v>909</v>
      </c>
      <c r="C69" s="54" t="s">
        <v>80</v>
      </c>
      <c r="D69" s="54" t="s">
        <v>102</v>
      </c>
      <c r="E69" s="53"/>
      <c r="F69" s="53"/>
      <c r="G69" s="54"/>
      <c r="H69" s="53"/>
      <c r="I69" s="54"/>
      <c r="J69" s="30"/>
      <c r="K69" s="30">
        <f>K70</f>
        <v>26.7</v>
      </c>
    </row>
    <row r="70" spans="1:11" ht="47.25">
      <c r="A70" s="4" t="s">
        <v>6</v>
      </c>
      <c r="B70" s="4">
        <v>909</v>
      </c>
      <c r="C70" s="54" t="s">
        <v>80</v>
      </c>
      <c r="D70" s="54" t="s">
        <v>102</v>
      </c>
      <c r="E70" s="53">
        <v>89</v>
      </c>
      <c r="F70" s="53">
        <v>0</v>
      </c>
      <c r="G70" s="54"/>
      <c r="H70" s="53"/>
      <c r="I70" s="54"/>
      <c r="J70" s="30"/>
      <c r="K70" s="30">
        <f>K71</f>
        <v>26.7</v>
      </c>
    </row>
    <row r="71" spans="1:11" ht="63">
      <c r="A71" s="4" t="s">
        <v>7</v>
      </c>
      <c r="B71" s="4">
        <v>909</v>
      </c>
      <c r="C71" s="54" t="s">
        <v>80</v>
      </c>
      <c r="D71" s="54" t="s">
        <v>102</v>
      </c>
      <c r="E71" s="53">
        <v>89</v>
      </c>
      <c r="F71" s="53">
        <v>1</v>
      </c>
      <c r="G71" s="54"/>
      <c r="H71" s="53"/>
      <c r="I71" s="54"/>
      <c r="J71" s="30"/>
      <c r="K71" s="30">
        <f>K72</f>
        <v>26.7</v>
      </c>
    </row>
    <row r="72" spans="1:11" ht="47.25">
      <c r="A72" s="4" t="s">
        <v>214</v>
      </c>
      <c r="B72" s="4">
        <v>909</v>
      </c>
      <c r="C72" s="54" t="s">
        <v>80</v>
      </c>
      <c r="D72" s="54" t="s">
        <v>102</v>
      </c>
      <c r="E72" s="53">
        <v>89</v>
      </c>
      <c r="F72" s="53">
        <v>1</v>
      </c>
      <c r="G72" s="54" t="s">
        <v>8</v>
      </c>
      <c r="H72" s="53">
        <v>80190</v>
      </c>
      <c r="I72" s="54"/>
      <c r="J72" s="30"/>
      <c r="K72" s="30">
        <f>K73</f>
        <v>26.7</v>
      </c>
    </row>
    <row r="73" spans="1:11" ht="47.25">
      <c r="A73" s="4" t="s">
        <v>168</v>
      </c>
      <c r="B73" s="4">
        <v>909</v>
      </c>
      <c r="C73" s="54" t="s">
        <v>80</v>
      </c>
      <c r="D73" s="54" t="s">
        <v>102</v>
      </c>
      <c r="E73" s="53">
        <v>89</v>
      </c>
      <c r="F73" s="53">
        <v>1</v>
      </c>
      <c r="G73" s="54" t="s">
        <v>8</v>
      </c>
      <c r="H73" s="53">
        <v>80190</v>
      </c>
      <c r="I73" s="54" t="s">
        <v>140</v>
      </c>
      <c r="J73" s="30"/>
      <c r="K73" s="30">
        <v>26.7</v>
      </c>
    </row>
    <row r="74" spans="1:11" ht="15.75">
      <c r="A74" s="13" t="s">
        <v>58</v>
      </c>
      <c r="B74" s="4">
        <v>909</v>
      </c>
      <c r="C74" s="54" t="s">
        <v>55</v>
      </c>
      <c r="D74" s="54"/>
      <c r="E74" s="53"/>
      <c r="F74" s="53"/>
      <c r="G74" s="54"/>
      <c r="H74" s="53"/>
      <c r="I74" s="54"/>
      <c r="J74" s="30"/>
      <c r="K74" s="30">
        <f>K75+K81</f>
        <v>109</v>
      </c>
    </row>
    <row r="75" spans="1:11" ht="31.5">
      <c r="A75" s="4" t="s">
        <v>162</v>
      </c>
      <c r="B75" s="4">
        <v>909</v>
      </c>
      <c r="C75" s="54" t="s">
        <v>55</v>
      </c>
      <c r="D75" s="54" t="s">
        <v>102</v>
      </c>
      <c r="E75" s="53"/>
      <c r="F75" s="53"/>
      <c r="G75" s="54"/>
      <c r="H75" s="53"/>
      <c r="I75" s="54"/>
      <c r="J75" s="30"/>
      <c r="K75" s="30">
        <f>K76</f>
        <v>76.7</v>
      </c>
    </row>
    <row r="76" spans="1:11" ht="47.25">
      <c r="A76" s="33" t="s">
        <v>6</v>
      </c>
      <c r="B76" s="4">
        <v>909</v>
      </c>
      <c r="C76" s="54" t="s">
        <v>55</v>
      </c>
      <c r="D76" s="54" t="s">
        <v>102</v>
      </c>
      <c r="E76" s="53">
        <v>89</v>
      </c>
      <c r="F76" s="53">
        <v>0</v>
      </c>
      <c r="G76" s="54"/>
      <c r="H76" s="53"/>
      <c r="I76" s="54"/>
      <c r="J76" s="30"/>
      <c r="K76" s="30">
        <f>K77</f>
        <v>76.7</v>
      </c>
    </row>
    <row r="77" spans="1:11" ht="63">
      <c r="A77" s="33" t="s">
        <v>7</v>
      </c>
      <c r="B77" s="4">
        <v>909</v>
      </c>
      <c r="C77" s="54" t="s">
        <v>55</v>
      </c>
      <c r="D77" s="54" t="s">
        <v>102</v>
      </c>
      <c r="E77" s="53">
        <v>89</v>
      </c>
      <c r="F77" s="53">
        <v>1</v>
      </c>
      <c r="G77" s="54"/>
      <c r="H77" s="53"/>
      <c r="I77" s="54"/>
      <c r="J77" s="30"/>
      <c r="K77" s="30">
        <f>K78</f>
        <v>76.7</v>
      </c>
    </row>
    <row r="78" spans="1:11" ht="299.25">
      <c r="A78" s="4" t="s">
        <v>237</v>
      </c>
      <c r="B78" s="4">
        <v>909</v>
      </c>
      <c r="C78" s="54" t="s">
        <v>55</v>
      </c>
      <c r="D78" s="54" t="s">
        <v>102</v>
      </c>
      <c r="E78" s="53">
        <v>89</v>
      </c>
      <c r="F78" s="53">
        <v>1</v>
      </c>
      <c r="G78" s="54" t="s">
        <v>8</v>
      </c>
      <c r="H78" s="53">
        <v>44102</v>
      </c>
      <c r="I78" s="54"/>
      <c r="J78" s="30"/>
      <c r="K78" s="30">
        <f>K80</f>
        <v>76.7</v>
      </c>
    </row>
    <row r="79" spans="1:11" ht="63">
      <c r="A79" s="4" t="s">
        <v>164</v>
      </c>
      <c r="B79" s="4">
        <v>915</v>
      </c>
      <c r="C79" s="54" t="s">
        <v>55</v>
      </c>
      <c r="D79" s="54" t="s">
        <v>102</v>
      </c>
      <c r="E79" s="53">
        <v>89</v>
      </c>
      <c r="F79" s="53">
        <v>1</v>
      </c>
      <c r="G79" s="54"/>
      <c r="H79" s="53">
        <v>4201</v>
      </c>
      <c r="I79" s="54" t="s">
        <v>163</v>
      </c>
      <c r="J79" s="30"/>
      <c r="K79" s="30"/>
    </row>
    <row r="80" spans="1:11" ht="47.25">
      <c r="A80" s="4" t="s">
        <v>168</v>
      </c>
      <c r="B80" s="4">
        <v>909</v>
      </c>
      <c r="C80" s="54" t="s">
        <v>55</v>
      </c>
      <c r="D80" s="54" t="s">
        <v>102</v>
      </c>
      <c r="E80" s="53">
        <v>89</v>
      </c>
      <c r="F80" s="53">
        <v>1</v>
      </c>
      <c r="G80" s="54" t="s">
        <v>8</v>
      </c>
      <c r="H80" s="53">
        <v>44102</v>
      </c>
      <c r="I80" s="54" t="s">
        <v>140</v>
      </c>
      <c r="J80" s="30"/>
      <c r="K80" s="30">
        <v>76.7</v>
      </c>
    </row>
    <row r="81" spans="1:11" ht="31.5">
      <c r="A81" s="4" t="s">
        <v>96</v>
      </c>
      <c r="B81" s="4">
        <v>909</v>
      </c>
      <c r="C81" s="54" t="s">
        <v>55</v>
      </c>
      <c r="D81" s="54" t="s">
        <v>78</v>
      </c>
      <c r="E81" s="53"/>
      <c r="F81" s="53"/>
      <c r="G81" s="54"/>
      <c r="H81" s="53"/>
      <c r="I81" s="54"/>
      <c r="J81" s="30"/>
      <c r="K81" s="30">
        <f>K82</f>
        <v>32.299999999999997</v>
      </c>
    </row>
    <row r="82" spans="1:11" ht="47.25">
      <c r="A82" s="33" t="s">
        <v>6</v>
      </c>
      <c r="B82" s="4">
        <v>909</v>
      </c>
      <c r="C82" s="54" t="s">
        <v>55</v>
      </c>
      <c r="D82" s="54" t="s">
        <v>78</v>
      </c>
      <c r="E82" s="53">
        <v>89</v>
      </c>
      <c r="F82" s="53">
        <v>0</v>
      </c>
      <c r="G82" s="54"/>
      <c r="H82" s="53"/>
      <c r="I82" s="54"/>
      <c r="J82" s="30"/>
      <c r="K82" s="30">
        <f>K83</f>
        <v>32.299999999999997</v>
      </c>
    </row>
    <row r="83" spans="1:11" ht="63">
      <c r="A83" s="33" t="s">
        <v>7</v>
      </c>
      <c r="B83" s="4">
        <v>909</v>
      </c>
      <c r="C83" s="54" t="s">
        <v>55</v>
      </c>
      <c r="D83" s="54" t="s">
        <v>78</v>
      </c>
      <c r="E83" s="53">
        <v>89</v>
      </c>
      <c r="F83" s="53">
        <v>1</v>
      </c>
      <c r="G83" s="54"/>
      <c r="H83" s="53"/>
      <c r="I83" s="54"/>
      <c r="J83" s="30"/>
      <c r="K83" s="30">
        <f>K86+K84</f>
        <v>32.299999999999997</v>
      </c>
    </row>
    <row r="84" spans="1:11" ht="31.5">
      <c r="A84" s="33" t="s">
        <v>250</v>
      </c>
      <c r="B84" s="4">
        <v>909</v>
      </c>
      <c r="C84" s="54" t="s">
        <v>55</v>
      </c>
      <c r="D84" s="54" t="s">
        <v>78</v>
      </c>
      <c r="E84" s="53">
        <v>89</v>
      </c>
      <c r="F84" s="53">
        <v>1</v>
      </c>
      <c r="G84" s="54" t="s">
        <v>8</v>
      </c>
      <c r="H84" s="53">
        <v>42370</v>
      </c>
      <c r="I84" s="54"/>
      <c r="J84" s="30"/>
      <c r="K84" s="30">
        <f>K85</f>
        <v>32</v>
      </c>
    </row>
    <row r="85" spans="1:11" ht="47.25">
      <c r="A85" s="33" t="s">
        <v>168</v>
      </c>
      <c r="B85" s="4">
        <v>909</v>
      </c>
      <c r="C85" s="54" t="s">
        <v>55</v>
      </c>
      <c r="D85" s="54" t="s">
        <v>78</v>
      </c>
      <c r="E85" s="53">
        <v>89</v>
      </c>
      <c r="F85" s="53">
        <v>1</v>
      </c>
      <c r="G85" s="54" t="s">
        <v>8</v>
      </c>
      <c r="H85" s="53">
        <v>42370</v>
      </c>
      <c r="I85" s="54" t="s">
        <v>140</v>
      </c>
      <c r="J85" s="30"/>
      <c r="K85" s="30">
        <v>32</v>
      </c>
    </row>
    <row r="86" spans="1:11" ht="409.5">
      <c r="A86" s="4" t="s">
        <v>238</v>
      </c>
      <c r="B86" s="4">
        <v>909</v>
      </c>
      <c r="C86" s="54" t="s">
        <v>55</v>
      </c>
      <c r="D86" s="54" t="s">
        <v>78</v>
      </c>
      <c r="E86" s="53">
        <v>89</v>
      </c>
      <c r="F86" s="53">
        <v>1</v>
      </c>
      <c r="G86" s="54" t="s">
        <v>8</v>
      </c>
      <c r="H86" s="53">
        <v>44107</v>
      </c>
      <c r="I86" s="54"/>
      <c r="J86" s="30"/>
      <c r="K86" s="30">
        <f>K87</f>
        <v>0.3</v>
      </c>
    </row>
    <row r="87" spans="1:11" ht="47.25">
      <c r="A87" s="4" t="s">
        <v>168</v>
      </c>
      <c r="B87" s="4">
        <v>909</v>
      </c>
      <c r="C87" s="54" t="s">
        <v>55</v>
      </c>
      <c r="D87" s="54" t="s">
        <v>78</v>
      </c>
      <c r="E87" s="53">
        <v>89</v>
      </c>
      <c r="F87" s="53">
        <v>1</v>
      </c>
      <c r="G87" s="54" t="s">
        <v>8</v>
      </c>
      <c r="H87" s="53">
        <v>44107</v>
      </c>
      <c r="I87" s="54" t="s">
        <v>140</v>
      </c>
      <c r="J87" s="30"/>
      <c r="K87" s="30">
        <v>0.3</v>
      </c>
    </row>
    <row r="88" spans="1:11" ht="15.75">
      <c r="A88" s="34" t="s">
        <v>98</v>
      </c>
      <c r="B88" s="4">
        <v>909</v>
      </c>
      <c r="C88" s="54" t="s">
        <v>76</v>
      </c>
      <c r="D88" s="54"/>
      <c r="E88" s="53"/>
      <c r="F88" s="53"/>
      <c r="G88" s="54"/>
      <c r="H88" s="53"/>
      <c r="I88" s="54"/>
      <c r="J88" s="30" t="e">
        <f>J89</f>
        <v>#REF!</v>
      </c>
      <c r="K88" s="30">
        <f>K94+K89</f>
        <v>558.79999999999995</v>
      </c>
    </row>
    <row r="89" spans="1:11" ht="15.75">
      <c r="A89" s="34" t="s">
        <v>99</v>
      </c>
      <c r="B89" s="4">
        <v>915</v>
      </c>
      <c r="C89" s="54" t="s">
        <v>76</v>
      </c>
      <c r="D89" s="54" t="s">
        <v>53</v>
      </c>
      <c r="E89" s="53"/>
      <c r="F89" s="53"/>
      <c r="G89" s="54"/>
      <c r="H89" s="53"/>
      <c r="I89" s="54"/>
      <c r="J89" s="30" t="e">
        <f>#REF!</f>
        <v>#REF!</v>
      </c>
      <c r="K89" s="30"/>
    </row>
    <row r="90" spans="1:11" ht="47.25">
      <c r="A90" s="33" t="s">
        <v>6</v>
      </c>
      <c r="B90" s="4">
        <v>909</v>
      </c>
      <c r="C90" s="54" t="s">
        <v>76</v>
      </c>
      <c r="D90" s="54" t="s">
        <v>53</v>
      </c>
      <c r="E90" s="53">
        <v>89</v>
      </c>
      <c r="F90" s="53">
        <v>0</v>
      </c>
      <c r="G90" s="54"/>
      <c r="H90" s="53"/>
      <c r="I90" s="54"/>
      <c r="J90" s="30"/>
      <c r="K90" s="30">
        <f>K91</f>
        <v>0</v>
      </c>
    </row>
    <row r="91" spans="1:11" ht="63">
      <c r="A91" s="33" t="s">
        <v>7</v>
      </c>
      <c r="B91" s="4">
        <v>909</v>
      </c>
      <c r="C91" s="54" t="s">
        <v>76</v>
      </c>
      <c r="D91" s="54" t="s">
        <v>53</v>
      </c>
      <c r="E91" s="53">
        <v>89</v>
      </c>
      <c r="F91" s="53">
        <v>1</v>
      </c>
      <c r="G91" s="54"/>
      <c r="H91" s="53"/>
      <c r="I91" s="54"/>
      <c r="J91" s="30"/>
      <c r="K91" s="30">
        <f>K92</f>
        <v>0</v>
      </c>
    </row>
    <row r="92" spans="1:11" ht="31.5">
      <c r="A92" s="4" t="s">
        <v>176</v>
      </c>
      <c r="B92" s="4">
        <v>909</v>
      </c>
      <c r="C92" s="54" t="s">
        <v>76</v>
      </c>
      <c r="D92" s="54" t="s">
        <v>53</v>
      </c>
      <c r="E92" s="53">
        <v>89</v>
      </c>
      <c r="F92" s="53">
        <v>1</v>
      </c>
      <c r="G92" s="54" t="s">
        <v>8</v>
      </c>
      <c r="H92" s="53">
        <v>42170</v>
      </c>
      <c r="I92" s="54"/>
      <c r="J92" s="30"/>
      <c r="K92" s="30">
        <f>K93</f>
        <v>0</v>
      </c>
    </row>
    <row r="93" spans="1:11" ht="63">
      <c r="A93" s="4" t="s">
        <v>164</v>
      </c>
      <c r="B93" s="4">
        <v>909</v>
      </c>
      <c r="C93" s="54" t="s">
        <v>76</v>
      </c>
      <c r="D93" s="54" t="s">
        <v>53</v>
      </c>
      <c r="E93" s="53">
        <v>89</v>
      </c>
      <c r="F93" s="53">
        <v>1</v>
      </c>
      <c r="G93" s="54" t="s">
        <v>8</v>
      </c>
      <c r="H93" s="53">
        <v>42170</v>
      </c>
      <c r="I93" s="54" t="s">
        <v>163</v>
      </c>
      <c r="J93" s="30"/>
      <c r="K93" s="30"/>
    </row>
    <row r="94" spans="1:11" ht="15.75">
      <c r="A94" s="4" t="s">
        <v>89</v>
      </c>
      <c r="B94" s="4">
        <v>909</v>
      </c>
      <c r="C94" s="54" t="s">
        <v>76</v>
      </c>
      <c r="D94" s="54" t="s">
        <v>80</v>
      </c>
      <c r="E94" s="53"/>
      <c r="F94" s="53"/>
      <c r="G94" s="54"/>
      <c r="H94" s="53"/>
      <c r="I94" s="54"/>
      <c r="J94" s="30"/>
      <c r="K94" s="30">
        <f>K95+K109</f>
        <v>558.79999999999995</v>
      </c>
    </row>
    <row r="95" spans="1:11" ht="63">
      <c r="A95" s="33" t="s">
        <v>254</v>
      </c>
      <c r="B95" s="4">
        <v>909</v>
      </c>
      <c r="C95" s="54" t="s">
        <v>76</v>
      </c>
      <c r="D95" s="54" t="s">
        <v>80</v>
      </c>
      <c r="E95" s="53">
        <v>27</v>
      </c>
      <c r="F95" s="53">
        <v>0</v>
      </c>
      <c r="G95" s="54"/>
      <c r="H95" s="53"/>
      <c r="I95" s="54"/>
      <c r="J95" s="30"/>
      <c r="K95" s="30">
        <f>K96</f>
        <v>558</v>
      </c>
    </row>
    <row r="96" spans="1:11" ht="47.25">
      <c r="A96" s="33" t="s">
        <v>181</v>
      </c>
      <c r="B96" s="4">
        <v>909</v>
      </c>
      <c r="C96" s="54" t="s">
        <v>76</v>
      </c>
      <c r="D96" s="54" t="s">
        <v>80</v>
      </c>
      <c r="E96" s="53">
        <v>27</v>
      </c>
      <c r="F96" s="53">
        <v>0</v>
      </c>
      <c r="G96" s="54" t="s">
        <v>53</v>
      </c>
      <c r="H96" s="53"/>
      <c r="I96" s="54"/>
      <c r="J96" s="30"/>
      <c r="K96" s="30">
        <f>K97</f>
        <v>558</v>
      </c>
    </row>
    <row r="97" spans="1:11" ht="47.25">
      <c r="A97" s="4" t="s">
        <v>177</v>
      </c>
      <c r="B97" s="4">
        <v>909</v>
      </c>
      <c r="C97" s="54" t="s">
        <v>76</v>
      </c>
      <c r="D97" s="54" t="s">
        <v>80</v>
      </c>
      <c r="E97" s="53">
        <v>27</v>
      </c>
      <c r="F97" s="53">
        <v>0</v>
      </c>
      <c r="G97" s="54" t="s">
        <v>53</v>
      </c>
      <c r="H97" s="53">
        <v>43000</v>
      </c>
      <c r="I97" s="54"/>
      <c r="J97" s="30"/>
      <c r="K97" s="30">
        <f>K98+K101+K104+K107</f>
        <v>558</v>
      </c>
    </row>
    <row r="98" spans="1:11" ht="15.75">
      <c r="A98" s="4" t="s">
        <v>165</v>
      </c>
      <c r="B98" s="4">
        <v>909</v>
      </c>
      <c r="C98" s="54" t="s">
        <v>76</v>
      </c>
      <c r="D98" s="54" t="s">
        <v>80</v>
      </c>
      <c r="E98" s="53">
        <v>27</v>
      </c>
      <c r="F98" s="53">
        <v>0</v>
      </c>
      <c r="G98" s="54" t="s">
        <v>53</v>
      </c>
      <c r="H98" s="53">
        <v>43010</v>
      </c>
      <c r="I98" s="54"/>
      <c r="J98" s="30"/>
      <c r="K98" s="30">
        <f>K99</f>
        <v>328.8</v>
      </c>
    </row>
    <row r="99" spans="1:11" ht="47.25">
      <c r="A99" s="4" t="s">
        <v>168</v>
      </c>
      <c r="B99" s="4">
        <v>909</v>
      </c>
      <c r="C99" s="54" t="s">
        <v>76</v>
      </c>
      <c r="D99" s="54" t="s">
        <v>80</v>
      </c>
      <c r="E99" s="53">
        <v>27</v>
      </c>
      <c r="F99" s="53">
        <v>0</v>
      </c>
      <c r="G99" s="54" t="s">
        <v>53</v>
      </c>
      <c r="H99" s="53">
        <v>43010</v>
      </c>
      <c r="I99" s="54" t="s">
        <v>140</v>
      </c>
      <c r="J99" s="30"/>
      <c r="K99" s="30">
        <v>328.8</v>
      </c>
    </row>
    <row r="100" spans="1:11" ht="31.5">
      <c r="A100" s="4" t="s">
        <v>205</v>
      </c>
      <c r="B100" s="4">
        <v>909</v>
      </c>
      <c r="C100" s="54" t="s">
        <v>76</v>
      </c>
      <c r="D100" s="54" t="s">
        <v>80</v>
      </c>
      <c r="E100" s="53">
        <v>27</v>
      </c>
      <c r="F100" s="53">
        <v>0</v>
      </c>
      <c r="G100" s="54" t="s">
        <v>54</v>
      </c>
      <c r="H100" s="53"/>
      <c r="I100" s="54"/>
      <c r="J100" s="30"/>
      <c r="K100" s="30">
        <f>K101</f>
        <v>0</v>
      </c>
    </row>
    <row r="101" spans="1:11" ht="15.75">
      <c r="A101" s="4" t="s">
        <v>178</v>
      </c>
      <c r="B101" s="4">
        <v>909</v>
      </c>
      <c r="C101" s="54" t="s">
        <v>76</v>
      </c>
      <c r="D101" s="54" t="s">
        <v>80</v>
      </c>
      <c r="E101" s="53">
        <v>27</v>
      </c>
      <c r="F101" s="53">
        <v>0</v>
      </c>
      <c r="G101" s="54" t="s">
        <v>54</v>
      </c>
      <c r="H101" s="53">
        <v>43020</v>
      </c>
      <c r="I101" s="54"/>
      <c r="J101" s="30"/>
      <c r="K101" s="30">
        <f>K102</f>
        <v>0</v>
      </c>
    </row>
    <row r="102" spans="1:11" ht="47.25">
      <c r="A102" s="4" t="s">
        <v>168</v>
      </c>
      <c r="B102" s="4">
        <v>909</v>
      </c>
      <c r="C102" s="54" t="s">
        <v>76</v>
      </c>
      <c r="D102" s="54" t="s">
        <v>80</v>
      </c>
      <c r="E102" s="53">
        <v>27</v>
      </c>
      <c r="F102" s="53">
        <v>0</v>
      </c>
      <c r="G102" s="54" t="s">
        <v>54</v>
      </c>
      <c r="H102" s="53">
        <v>43020</v>
      </c>
      <c r="I102" s="54" t="s">
        <v>140</v>
      </c>
      <c r="J102" s="30"/>
      <c r="K102" s="30"/>
    </row>
    <row r="103" spans="1:11" ht="31.5">
      <c r="A103" s="4" t="s">
        <v>182</v>
      </c>
      <c r="B103" s="4">
        <v>909</v>
      </c>
      <c r="C103" s="54" t="s">
        <v>76</v>
      </c>
      <c r="D103" s="54" t="s">
        <v>80</v>
      </c>
      <c r="E103" s="53">
        <v>27</v>
      </c>
      <c r="F103" s="53">
        <v>0</v>
      </c>
      <c r="G103" s="54" t="s">
        <v>80</v>
      </c>
      <c r="H103" s="53"/>
      <c r="I103" s="54"/>
      <c r="J103" s="30"/>
      <c r="K103" s="30">
        <f>K104</f>
        <v>0</v>
      </c>
    </row>
    <row r="104" spans="1:11" ht="31.5">
      <c r="A104" s="4" t="s">
        <v>179</v>
      </c>
      <c r="B104" s="4">
        <v>909</v>
      </c>
      <c r="C104" s="54" t="s">
        <v>76</v>
      </c>
      <c r="D104" s="54" t="s">
        <v>80</v>
      </c>
      <c r="E104" s="53">
        <v>27</v>
      </c>
      <c r="F104" s="53">
        <v>0</v>
      </c>
      <c r="G104" s="54" t="s">
        <v>80</v>
      </c>
      <c r="H104" s="53">
        <v>43030</v>
      </c>
      <c r="I104" s="54"/>
      <c r="J104" s="30"/>
      <c r="K104" s="30">
        <f>K105</f>
        <v>0</v>
      </c>
    </row>
    <row r="105" spans="1:11" ht="47.25">
      <c r="A105" s="4" t="s">
        <v>168</v>
      </c>
      <c r="B105" s="4">
        <v>909</v>
      </c>
      <c r="C105" s="54" t="s">
        <v>76</v>
      </c>
      <c r="D105" s="54" t="s">
        <v>80</v>
      </c>
      <c r="E105" s="53">
        <v>27</v>
      </c>
      <c r="F105" s="53">
        <v>0</v>
      </c>
      <c r="G105" s="54" t="s">
        <v>80</v>
      </c>
      <c r="H105" s="53">
        <v>43030</v>
      </c>
      <c r="I105" s="54" t="s">
        <v>140</v>
      </c>
      <c r="J105" s="30"/>
      <c r="K105" s="30"/>
    </row>
    <row r="106" spans="1:11" ht="47.25">
      <c r="A106" s="4" t="s">
        <v>183</v>
      </c>
      <c r="B106" s="4">
        <v>909</v>
      </c>
      <c r="C106" s="54" t="s">
        <v>76</v>
      </c>
      <c r="D106" s="54" t="s">
        <v>80</v>
      </c>
      <c r="E106" s="53">
        <v>27</v>
      </c>
      <c r="F106" s="53">
        <v>0</v>
      </c>
      <c r="G106" s="54" t="s">
        <v>55</v>
      </c>
      <c r="H106" s="53"/>
      <c r="I106" s="54"/>
      <c r="J106" s="30"/>
      <c r="K106" s="30">
        <f>K107</f>
        <v>229.2</v>
      </c>
    </row>
    <row r="107" spans="1:11" ht="47.25">
      <c r="A107" s="4" t="s">
        <v>180</v>
      </c>
      <c r="B107" s="4">
        <v>909</v>
      </c>
      <c r="C107" s="54" t="s">
        <v>76</v>
      </c>
      <c r="D107" s="54" t="s">
        <v>80</v>
      </c>
      <c r="E107" s="53">
        <v>27</v>
      </c>
      <c r="F107" s="53">
        <v>0</v>
      </c>
      <c r="G107" s="54" t="s">
        <v>55</v>
      </c>
      <c r="H107" s="53">
        <v>43040</v>
      </c>
      <c r="I107" s="54"/>
      <c r="J107" s="30"/>
      <c r="K107" s="30">
        <f>K108</f>
        <v>229.2</v>
      </c>
    </row>
    <row r="108" spans="1:11" ht="47.25">
      <c r="A108" s="4" t="s">
        <v>168</v>
      </c>
      <c r="B108" s="4">
        <v>909</v>
      </c>
      <c r="C108" s="54" t="s">
        <v>76</v>
      </c>
      <c r="D108" s="54" t="s">
        <v>80</v>
      </c>
      <c r="E108" s="53">
        <v>27</v>
      </c>
      <c r="F108" s="53">
        <v>0</v>
      </c>
      <c r="G108" s="54" t="s">
        <v>55</v>
      </c>
      <c r="H108" s="53">
        <v>43040</v>
      </c>
      <c r="I108" s="54" t="s">
        <v>140</v>
      </c>
      <c r="J108" s="30"/>
      <c r="K108" s="30">
        <v>229.2</v>
      </c>
    </row>
    <row r="109" spans="1:11" ht="47.25">
      <c r="A109" s="58" t="s">
        <v>6</v>
      </c>
      <c r="B109" s="4">
        <v>909</v>
      </c>
      <c r="C109" s="54" t="s">
        <v>76</v>
      </c>
      <c r="D109" s="54" t="s">
        <v>80</v>
      </c>
      <c r="E109" s="53">
        <v>89</v>
      </c>
      <c r="F109" s="53">
        <v>0</v>
      </c>
      <c r="G109" s="54"/>
      <c r="H109" s="53"/>
      <c r="I109" s="54"/>
      <c r="J109" s="30"/>
      <c r="K109" s="30">
        <f>K110</f>
        <v>0.8</v>
      </c>
    </row>
    <row r="110" spans="1:11" ht="63">
      <c r="A110" s="58" t="s">
        <v>7</v>
      </c>
      <c r="B110" s="4">
        <v>909</v>
      </c>
      <c r="C110" s="54" t="s">
        <v>76</v>
      </c>
      <c r="D110" s="54" t="s">
        <v>80</v>
      </c>
      <c r="E110" s="53">
        <v>89</v>
      </c>
      <c r="F110" s="53">
        <v>1</v>
      </c>
      <c r="G110" s="54"/>
      <c r="H110" s="53"/>
      <c r="I110" s="54"/>
      <c r="J110" s="30"/>
      <c r="K110" s="30">
        <f>K111+K114</f>
        <v>0.8</v>
      </c>
    </row>
    <row r="111" spans="1:11" ht="173.25">
      <c r="A111" s="58" t="s">
        <v>239</v>
      </c>
      <c r="B111" s="4">
        <v>909</v>
      </c>
      <c r="C111" s="54" t="s">
        <v>76</v>
      </c>
      <c r="D111" s="54" t="s">
        <v>80</v>
      </c>
      <c r="E111" s="53">
        <v>89</v>
      </c>
      <c r="F111" s="53">
        <v>1</v>
      </c>
      <c r="G111" s="54" t="s">
        <v>8</v>
      </c>
      <c r="H111" s="53">
        <v>44104</v>
      </c>
      <c r="I111" s="54"/>
      <c r="J111" s="30"/>
      <c r="K111" s="30">
        <f>K112+K113</f>
        <v>0.8</v>
      </c>
    </row>
    <row r="112" spans="1:11" ht="47.25">
      <c r="A112" s="58" t="s">
        <v>168</v>
      </c>
      <c r="B112" s="4">
        <v>909</v>
      </c>
      <c r="C112" s="54" t="s">
        <v>76</v>
      </c>
      <c r="D112" s="54" t="s">
        <v>80</v>
      </c>
      <c r="E112" s="53">
        <v>89</v>
      </c>
      <c r="F112" s="53">
        <v>1</v>
      </c>
      <c r="G112" s="54" t="s">
        <v>8</v>
      </c>
      <c r="H112" s="53">
        <v>44104</v>
      </c>
      <c r="I112" s="54" t="s">
        <v>140</v>
      </c>
      <c r="J112" s="30"/>
      <c r="K112" s="30">
        <v>0.8</v>
      </c>
    </row>
    <row r="113" spans="1:11" ht="63">
      <c r="A113" s="58" t="s">
        <v>164</v>
      </c>
      <c r="B113" s="4">
        <v>909</v>
      </c>
      <c r="C113" s="54" t="s">
        <v>256</v>
      </c>
      <c r="D113" s="54" t="s">
        <v>80</v>
      </c>
      <c r="E113" s="53">
        <v>89</v>
      </c>
      <c r="F113" s="53">
        <v>1</v>
      </c>
      <c r="G113" s="54" t="s">
        <v>8</v>
      </c>
      <c r="H113" s="53">
        <v>43040</v>
      </c>
      <c r="I113" s="54" t="s">
        <v>163</v>
      </c>
      <c r="J113" s="30"/>
      <c r="K113" s="30"/>
    </row>
    <row r="114" spans="1:11" ht="47.25">
      <c r="A114" s="58" t="s">
        <v>224</v>
      </c>
      <c r="B114" s="4">
        <v>909</v>
      </c>
      <c r="C114" s="54" t="s">
        <v>76</v>
      </c>
      <c r="D114" s="54" t="s">
        <v>80</v>
      </c>
      <c r="E114" s="53">
        <v>89</v>
      </c>
      <c r="F114" s="53">
        <v>1</v>
      </c>
      <c r="G114" s="54" t="s">
        <v>8</v>
      </c>
      <c r="H114" s="53">
        <v>76270</v>
      </c>
      <c r="I114" s="54"/>
      <c r="J114" s="30"/>
      <c r="K114" s="30"/>
    </row>
    <row r="115" spans="1:11" ht="63">
      <c r="A115" s="58" t="s">
        <v>164</v>
      </c>
      <c r="B115" s="4">
        <v>909</v>
      </c>
      <c r="C115" s="54" t="s">
        <v>76</v>
      </c>
      <c r="D115" s="54" t="s">
        <v>80</v>
      </c>
      <c r="E115" s="53">
        <v>89</v>
      </c>
      <c r="F115" s="53">
        <v>1</v>
      </c>
      <c r="G115" s="54" t="s">
        <v>8</v>
      </c>
      <c r="H115" s="53">
        <v>76270</v>
      </c>
      <c r="I115" s="54" t="s">
        <v>163</v>
      </c>
      <c r="J115" s="30"/>
      <c r="K115" s="30"/>
    </row>
    <row r="116" spans="1:11" ht="15.75">
      <c r="A116" s="58" t="s">
        <v>267</v>
      </c>
      <c r="B116" s="4">
        <v>909</v>
      </c>
      <c r="C116" s="54" t="s">
        <v>106</v>
      </c>
      <c r="D116" s="54"/>
      <c r="E116" s="53"/>
      <c r="F116" s="53"/>
      <c r="G116" s="54"/>
      <c r="H116" s="53"/>
      <c r="I116" s="54"/>
      <c r="J116" s="30"/>
      <c r="K116" s="30">
        <f>K117</f>
        <v>0.9</v>
      </c>
    </row>
    <row r="117" spans="1:11" ht="31.5">
      <c r="A117" s="58" t="s">
        <v>123</v>
      </c>
      <c r="B117" s="4">
        <v>909</v>
      </c>
      <c r="C117" s="54" t="s">
        <v>106</v>
      </c>
      <c r="D117" s="54" t="s">
        <v>80</v>
      </c>
      <c r="E117" s="53"/>
      <c r="F117" s="53"/>
      <c r="G117" s="54"/>
      <c r="H117" s="53"/>
      <c r="I117" s="54"/>
      <c r="J117" s="30"/>
      <c r="K117" s="30">
        <f>K118</f>
        <v>0.9</v>
      </c>
    </row>
    <row r="118" spans="1:11" ht="47.25">
      <c r="A118" s="58" t="s">
        <v>6</v>
      </c>
      <c r="B118" s="4">
        <v>909</v>
      </c>
      <c r="C118" s="54" t="s">
        <v>106</v>
      </c>
      <c r="D118" s="54" t="s">
        <v>80</v>
      </c>
      <c r="E118" s="53">
        <v>89</v>
      </c>
      <c r="F118" s="53">
        <v>0</v>
      </c>
      <c r="G118" s="54"/>
      <c r="H118" s="53"/>
      <c r="I118" s="54"/>
      <c r="J118" s="30"/>
      <c r="K118" s="30">
        <f>K119</f>
        <v>0.9</v>
      </c>
    </row>
    <row r="119" spans="1:11" ht="63">
      <c r="A119" s="58" t="s">
        <v>7</v>
      </c>
      <c r="B119" s="4">
        <v>909</v>
      </c>
      <c r="C119" s="54" t="s">
        <v>106</v>
      </c>
      <c r="D119" s="54" t="s">
        <v>80</v>
      </c>
      <c r="E119" s="53">
        <v>89</v>
      </c>
      <c r="F119" s="53">
        <v>1</v>
      </c>
      <c r="G119" s="54" t="s">
        <v>8</v>
      </c>
      <c r="H119" s="53"/>
      <c r="I119" s="54"/>
      <c r="J119" s="30"/>
      <c r="K119" s="30">
        <f>K120</f>
        <v>0.9</v>
      </c>
    </row>
    <row r="120" spans="1:11" ht="78.75">
      <c r="A120" s="58" t="s">
        <v>266</v>
      </c>
      <c r="B120" s="4">
        <v>909</v>
      </c>
      <c r="C120" s="54" t="s">
        <v>106</v>
      </c>
      <c r="D120" s="54" t="s">
        <v>80</v>
      </c>
      <c r="E120" s="53">
        <v>89</v>
      </c>
      <c r="F120" s="53">
        <v>1</v>
      </c>
      <c r="G120" s="54" t="s">
        <v>8</v>
      </c>
      <c r="H120" s="53">
        <v>44106</v>
      </c>
      <c r="I120" s="54"/>
      <c r="J120" s="30"/>
      <c r="K120" s="30">
        <f>K121</f>
        <v>0.9</v>
      </c>
    </row>
    <row r="121" spans="1:11" ht="47.25">
      <c r="A121" s="58" t="s">
        <v>168</v>
      </c>
      <c r="B121" s="4">
        <v>909</v>
      </c>
      <c r="C121" s="54" t="s">
        <v>106</v>
      </c>
      <c r="D121" s="54" t="s">
        <v>80</v>
      </c>
      <c r="E121" s="53">
        <v>89</v>
      </c>
      <c r="F121" s="53">
        <v>1</v>
      </c>
      <c r="G121" s="54" t="s">
        <v>8</v>
      </c>
      <c r="H121" s="53">
        <v>44106</v>
      </c>
      <c r="I121" s="54" t="s">
        <v>140</v>
      </c>
      <c r="J121" s="30"/>
      <c r="K121" s="30">
        <v>0.9</v>
      </c>
    </row>
    <row r="122" spans="1:11" ht="15.75">
      <c r="A122" s="4" t="s">
        <v>154</v>
      </c>
      <c r="B122" s="4">
        <v>909</v>
      </c>
      <c r="C122" s="21" t="s">
        <v>59</v>
      </c>
      <c r="D122" s="21"/>
      <c r="E122" s="21"/>
      <c r="F122" s="21"/>
      <c r="G122" s="63"/>
      <c r="H122" s="21"/>
      <c r="I122" s="21"/>
      <c r="J122" s="30" t="e">
        <f>J123</f>
        <v>#REF!</v>
      </c>
      <c r="K122" s="30">
        <f>K123</f>
        <v>464.1</v>
      </c>
    </row>
    <row r="123" spans="1:11" ht="15.75">
      <c r="A123" s="4" t="s">
        <v>60</v>
      </c>
      <c r="B123" s="4">
        <v>909</v>
      </c>
      <c r="C123" s="21" t="s">
        <v>59</v>
      </c>
      <c r="D123" s="21" t="s">
        <v>53</v>
      </c>
      <c r="E123" s="21"/>
      <c r="F123" s="21"/>
      <c r="G123" s="63"/>
      <c r="H123" s="21"/>
      <c r="I123" s="21" t="s">
        <v>51</v>
      </c>
      <c r="J123" s="30" t="e">
        <f>J127+J134+#REF!+#REF!</f>
        <v>#REF!</v>
      </c>
      <c r="K123" s="30">
        <f>K124+K138</f>
        <v>464.1</v>
      </c>
    </row>
    <row r="124" spans="1:11" ht="47.25">
      <c r="A124" s="33" t="s">
        <v>255</v>
      </c>
      <c r="B124" s="4">
        <v>909</v>
      </c>
      <c r="C124" s="63" t="s">
        <v>59</v>
      </c>
      <c r="D124" s="63" t="s">
        <v>53</v>
      </c>
      <c r="E124" s="63" t="s">
        <v>76</v>
      </c>
      <c r="F124" s="63" t="s">
        <v>145</v>
      </c>
      <c r="G124" s="63"/>
      <c r="H124" s="21"/>
      <c r="I124" s="21"/>
      <c r="J124" s="30"/>
      <c r="K124" s="30">
        <f>K125+K132</f>
        <v>464.1</v>
      </c>
    </row>
    <row r="125" spans="1:11" ht="47.25">
      <c r="A125" s="33" t="s">
        <v>20</v>
      </c>
      <c r="B125" s="4">
        <v>909</v>
      </c>
      <c r="C125" s="63" t="s">
        <v>59</v>
      </c>
      <c r="D125" s="63" t="s">
        <v>53</v>
      </c>
      <c r="E125" s="63" t="s">
        <v>76</v>
      </c>
      <c r="F125" s="63" t="s">
        <v>84</v>
      </c>
      <c r="G125" s="63"/>
      <c r="H125" s="21"/>
      <c r="I125" s="21"/>
      <c r="J125" s="30"/>
      <c r="K125" s="30">
        <f>K126</f>
        <v>464.1</v>
      </c>
    </row>
    <row r="126" spans="1:11" ht="31.5">
      <c r="A126" s="33" t="s">
        <v>21</v>
      </c>
      <c r="B126" s="4">
        <v>909</v>
      </c>
      <c r="C126" s="63" t="s">
        <v>59</v>
      </c>
      <c r="D126" s="63" t="s">
        <v>53</v>
      </c>
      <c r="E126" s="63" t="s">
        <v>76</v>
      </c>
      <c r="F126" s="63" t="s">
        <v>84</v>
      </c>
      <c r="G126" s="63" t="s">
        <v>53</v>
      </c>
      <c r="H126" s="21"/>
      <c r="I126" s="21"/>
      <c r="J126" s="30"/>
      <c r="K126" s="30">
        <f>K127+K129</f>
        <v>464.1</v>
      </c>
    </row>
    <row r="127" spans="1:11" ht="47.25">
      <c r="A127" s="4" t="s">
        <v>166</v>
      </c>
      <c r="B127" s="4">
        <v>909</v>
      </c>
      <c r="C127" s="29" t="s">
        <v>59</v>
      </c>
      <c r="D127" s="29" t="s">
        <v>53</v>
      </c>
      <c r="E127" s="63" t="s">
        <v>76</v>
      </c>
      <c r="F127" s="63" t="s">
        <v>84</v>
      </c>
      <c r="G127" s="63" t="s">
        <v>53</v>
      </c>
      <c r="H127" s="29" t="s">
        <v>19</v>
      </c>
      <c r="I127" s="29"/>
      <c r="J127" s="30" t="e">
        <f>J128+J144</f>
        <v>#REF!</v>
      </c>
      <c r="K127" s="30">
        <f>K128</f>
        <v>193.6</v>
      </c>
    </row>
    <row r="128" spans="1:11" ht="15.75">
      <c r="A128" s="58" t="s">
        <v>236</v>
      </c>
      <c r="B128" s="4">
        <v>909</v>
      </c>
      <c r="C128" s="29" t="s">
        <v>59</v>
      </c>
      <c r="D128" s="29" t="s">
        <v>53</v>
      </c>
      <c r="E128" s="63" t="s">
        <v>76</v>
      </c>
      <c r="F128" s="63" t="s">
        <v>84</v>
      </c>
      <c r="G128" s="63" t="s">
        <v>53</v>
      </c>
      <c r="H128" s="29" t="s">
        <v>19</v>
      </c>
      <c r="I128" s="29" t="s">
        <v>235</v>
      </c>
      <c r="J128" s="30" t="e">
        <f>#REF!</f>
        <v>#REF!</v>
      </c>
      <c r="K128" s="30">
        <v>193.6</v>
      </c>
    </row>
    <row r="129" spans="1:11" ht="141.75">
      <c r="A129" s="58" t="s">
        <v>11</v>
      </c>
      <c r="B129" s="4">
        <v>909</v>
      </c>
      <c r="C129" s="29" t="s">
        <v>59</v>
      </c>
      <c r="D129" s="29" t="s">
        <v>53</v>
      </c>
      <c r="E129" s="63" t="s">
        <v>76</v>
      </c>
      <c r="F129" s="63" t="s">
        <v>84</v>
      </c>
      <c r="G129" s="63" t="s">
        <v>53</v>
      </c>
      <c r="H129" s="29" t="s">
        <v>10</v>
      </c>
      <c r="I129" s="29"/>
      <c r="J129" s="30"/>
      <c r="K129" s="30">
        <f>K130+K131</f>
        <v>270.5</v>
      </c>
    </row>
    <row r="130" spans="1:11" ht="78.75">
      <c r="A130" s="58" t="s">
        <v>18</v>
      </c>
      <c r="B130" s="4">
        <v>909</v>
      </c>
      <c r="C130" s="29" t="s">
        <v>59</v>
      </c>
      <c r="D130" s="29" t="s">
        <v>53</v>
      </c>
      <c r="E130" s="63" t="s">
        <v>76</v>
      </c>
      <c r="F130" s="63" t="s">
        <v>84</v>
      </c>
      <c r="G130" s="63" t="s">
        <v>53</v>
      </c>
      <c r="H130" s="29" t="s">
        <v>10</v>
      </c>
      <c r="I130" s="29" t="s">
        <v>128</v>
      </c>
      <c r="J130" s="30"/>
      <c r="K130" s="30"/>
    </row>
    <row r="131" spans="1:11" ht="15.75">
      <c r="A131" s="58" t="s">
        <v>258</v>
      </c>
      <c r="B131" s="4">
        <v>909</v>
      </c>
      <c r="C131" s="29" t="s">
        <v>59</v>
      </c>
      <c r="D131" s="29" t="s">
        <v>53</v>
      </c>
      <c r="E131" s="63" t="s">
        <v>76</v>
      </c>
      <c r="F131" s="63" t="s">
        <v>84</v>
      </c>
      <c r="G131" s="63" t="s">
        <v>53</v>
      </c>
      <c r="H131" s="29" t="s">
        <v>10</v>
      </c>
      <c r="I131" s="29" t="s">
        <v>235</v>
      </c>
      <c r="J131" s="30"/>
      <c r="K131" s="30">
        <v>270.5</v>
      </c>
    </row>
    <row r="132" spans="1:11" ht="31.5">
      <c r="A132" s="58" t="s">
        <v>22</v>
      </c>
      <c r="B132" s="4">
        <v>909</v>
      </c>
      <c r="C132" s="29" t="s">
        <v>59</v>
      </c>
      <c r="D132" s="29" t="s">
        <v>53</v>
      </c>
      <c r="E132" s="63" t="s">
        <v>76</v>
      </c>
      <c r="F132" s="63" t="s">
        <v>85</v>
      </c>
      <c r="G132" s="63"/>
      <c r="H132" s="29"/>
      <c r="I132" s="29"/>
      <c r="J132" s="30"/>
      <c r="K132" s="30">
        <f>K133</f>
        <v>0</v>
      </c>
    </row>
    <row r="133" spans="1:11" ht="31.5">
      <c r="A133" s="58" t="s">
        <v>23</v>
      </c>
      <c r="B133" s="4">
        <v>909</v>
      </c>
      <c r="C133" s="29" t="s">
        <v>59</v>
      </c>
      <c r="D133" s="29" t="s">
        <v>53</v>
      </c>
      <c r="E133" s="63" t="s">
        <v>76</v>
      </c>
      <c r="F133" s="63" t="s">
        <v>85</v>
      </c>
      <c r="G133" s="63" t="s">
        <v>53</v>
      </c>
      <c r="H133" s="29"/>
      <c r="I133" s="29"/>
      <c r="J133" s="30"/>
      <c r="K133" s="30">
        <f>K134+K136</f>
        <v>0</v>
      </c>
    </row>
    <row r="134" spans="1:11" ht="15.75">
      <c r="A134" s="4" t="s">
        <v>61</v>
      </c>
      <c r="B134" s="4">
        <v>909</v>
      </c>
      <c r="C134" s="21" t="s">
        <v>59</v>
      </c>
      <c r="D134" s="21" t="s">
        <v>53</v>
      </c>
      <c r="E134" s="63" t="s">
        <v>76</v>
      </c>
      <c r="F134" s="63" t="s">
        <v>85</v>
      </c>
      <c r="G134" s="63" t="s">
        <v>53</v>
      </c>
      <c r="H134" s="21">
        <v>61160</v>
      </c>
      <c r="I134" s="21" t="s">
        <v>51</v>
      </c>
      <c r="J134" s="30" t="e">
        <f>J155+#REF!</f>
        <v>#REF!</v>
      </c>
      <c r="K134" s="30">
        <f>K135</f>
        <v>0</v>
      </c>
    </row>
    <row r="135" spans="1:11" ht="78.75">
      <c r="A135" s="58" t="s">
        <v>18</v>
      </c>
      <c r="B135" s="4">
        <v>909</v>
      </c>
      <c r="C135" s="29" t="s">
        <v>59</v>
      </c>
      <c r="D135" s="29" t="s">
        <v>53</v>
      </c>
      <c r="E135" s="63" t="s">
        <v>76</v>
      </c>
      <c r="F135" s="63" t="s">
        <v>85</v>
      </c>
      <c r="G135" s="63" t="s">
        <v>53</v>
      </c>
      <c r="H135" s="21">
        <v>61160</v>
      </c>
      <c r="I135" s="29" t="s">
        <v>128</v>
      </c>
      <c r="J135" s="64" t="e">
        <f>J155</f>
        <v>#REF!</v>
      </c>
      <c r="K135" s="64"/>
    </row>
    <row r="136" spans="1:11" ht="141.75">
      <c r="A136" s="58" t="s">
        <v>11</v>
      </c>
      <c r="B136" s="4">
        <v>909</v>
      </c>
      <c r="C136" s="29" t="s">
        <v>59</v>
      </c>
      <c r="D136" s="29" t="s">
        <v>53</v>
      </c>
      <c r="E136" s="63" t="s">
        <v>76</v>
      </c>
      <c r="F136" s="63" t="s">
        <v>85</v>
      </c>
      <c r="G136" s="63" t="s">
        <v>53</v>
      </c>
      <c r="H136" s="21">
        <v>76010</v>
      </c>
      <c r="I136" s="29"/>
      <c r="J136" s="64"/>
      <c r="K136" s="64">
        <f>K137</f>
        <v>0</v>
      </c>
    </row>
    <row r="137" spans="1:11" ht="78.75">
      <c r="A137" s="58" t="s">
        <v>18</v>
      </c>
      <c r="B137" s="4">
        <v>909</v>
      </c>
      <c r="C137" s="29" t="s">
        <v>59</v>
      </c>
      <c r="D137" s="29" t="s">
        <v>53</v>
      </c>
      <c r="E137" s="63" t="s">
        <v>76</v>
      </c>
      <c r="F137" s="63" t="s">
        <v>85</v>
      </c>
      <c r="G137" s="63" t="s">
        <v>53</v>
      </c>
      <c r="H137" s="21">
        <v>76010</v>
      </c>
      <c r="I137" s="29" t="s">
        <v>128</v>
      </c>
      <c r="J137" s="64"/>
      <c r="K137" s="64"/>
    </row>
    <row r="138" spans="1:11" ht="47.25">
      <c r="A138" s="33" t="s">
        <v>6</v>
      </c>
      <c r="B138" s="4">
        <v>909</v>
      </c>
      <c r="C138" s="29" t="s">
        <v>59</v>
      </c>
      <c r="D138" s="29" t="s">
        <v>53</v>
      </c>
      <c r="E138" s="29" t="s">
        <v>143</v>
      </c>
      <c r="F138" s="29" t="s">
        <v>145</v>
      </c>
      <c r="G138" s="29"/>
      <c r="H138" s="29"/>
      <c r="I138" s="29"/>
      <c r="J138" s="30"/>
      <c r="K138" s="30">
        <f>K139</f>
        <v>0</v>
      </c>
    </row>
    <row r="139" spans="1:11" ht="63">
      <c r="A139" s="33" t="s">
        <v>7</v>
      </c>
      <c r="B139" s="4">
        <v>909</v>
      </c>
      <c r="C139" s="29" t="s">
        <v>59</v>
      </c>
      <c r="D139" s="29" t="s">
        <v>53</v>
      </c>
      <c r="E139" s="29" t="s">
        <v>143</v>
      </c>
      <c r="F139" s="29" t="s">
        <v>84</v>
      </c>
      <c r="G139" s="29"/>
      <c r="H139" s="29"/>
      <c r="I139" s="29"/>
      <c r="J139" s="30"/>
      <c r="K139" s="30">
        <f>K140+K142+K149</f>
        <v>0</v>
      </c>
    </row>
    <row r="140" spans="1:11" ht="15.75">
      <c r="A140" s="33" t="s">
        <v>24</v>
      </c>
      <c r="B140" s="4">
        <v>909</v>
      </c>
      <c r="C140" s="29" t="s">
        <v>59</v>
      </c>
      <c r="D140" s="29" t="s">
        <v>53</v>
      </c>
      <c r="E140" s="29" t="s">
        <v>143</v>
      </c>
      <c r="F140" s="29" t="s">
        <v>84</v>
      </c>
      <c r="G140" s="29" t="s">
        <v>8</v>
      </c>
      <c r="H140" s="29" t="s">
        <v>26</v>
      </c>
      <c r="I140" s="29"/>
      <c r="J140" s="30"/>
      <c r="K140" s="30">
        <f>K141</f>
        <v>0</v>
      </c>
    </row>
    <row r="141" spans="1:11" ht="78.75">
      <c r="A141" s="58" t="s">
        <v>18</v>
      </c>
      <c r="B141" s="4">
        <v>909</v>
      </c>
      <c r="C141" s="29" t="s">
        <v>59</v>
      </c>
      <c r="D141" s="29" t="s">
        <v>53</v>
      </c>
      <c r="E141" s="29" t="s">
        <v>143</v>
      </c>
      <c r="F141" s="29" t="s">
        <v>84</v>
      </c>
      <c r="G141" s="29" t="s">
        <v>8</v>
      </c>
      <c r="H141" s="29" t="s">
        <v>26</v>
      </c>
      <c r="I141" s="56" t="s">
        <v>128</v>
      </c>
      <c r="J141" s="30"/>
      <c r="K141" s="30"/>
    </row>
    <row r="142" spans="1:11" ht="78.75">
      <c r="A142" s="4" t="s">
        <v>167</v>
      </c>
      <c r="B142" s="4">
        <v>909</v>
      </c>
      <c r="C142" s="29" t="s">
        <v>59</v>
      </c>
      <c r="D142" s="29" t="s">
        <v>53</v>
      </c>
      <c r="E142" s="53">
        <v>89</v>
      </c>
      <c r="F142" s="53">
        <v>1</v>
      </c>
      <c r="G142" s="54" t="s">
        <v>8</v>
      </c>
      <c r="H142" s="53">
        <v>76000</v>
      </c>
      <c r="I142" s="29"/>
      <c r="J142" s="30"/>
      <c r="K142" s="30">
        <f>K143</f>
        <v>0</v>
      </c>
    </row>
    <row r="143" spans="1:11" ht="78.75">
      <c r="A143" s="58" t="s">
        <v>18</v>
      </c>
      <c r="B143" s="4">
        <v>909</v>
      </c>
      <c r="C143" s="29" t="s">
        <v>59</v>
      </c>
      <c r="D143" s="29" t="s">
        <v>53</v>
      </c>
      <c r="E143" s="53">
        <v>89</v>
      </c>
      <c r="F143" s="53">
        <v>1</v>
      </c>
      <c r="G143" s="54" t="s">
        <v>8</v>
      </c>
      <c r="H143" s="53">
        <v>76010</v>
      </c>
      <c r="I143" s="29" t="s">
        <v>128</v>
      </c>
      <c r="J143" s="30"/>
      <c r="K143" s="30"/>
    </row>
    <row r="144" spans="1:11" ht="31.5">
      <c r="A144" s="58" t="s">
        <v>90</v>
      </c>
      <c r="B144" s="4">
        <v>915</v>
      </c>
      <c r="C144" s="54" t="s">
        <v>59</v>
      </c>
      <c r="D144" s="54" t="s">
        <v>53</v>
      </c>
      <c r="E144" s="53"/>
      <c r="F144" s="53"/>
      <c r="G144" s="54"/>
      <c r="H144" s="53"/>
      <c r="I144" s="54" t="s">
        <v>128</v>
      </c>
      <c r="J144" s="30" t="e">
        <f>#REF!</f>
        <v>#REF!</v>
      </c>
      <c r="K144" s="30"/>
    </row>
    <row r="145" spans="1:11" ht="15.75">
      <c r="A145" s="4" t="s">
        <v>61</v>
      </c>
      <c r="B145" s="4">
        <v>915</v>
      </c>
      <c r="C145" s="54" t="s">
        <v>59</v>
      </c>
      <c r="D145" s="54" t="s">
        <v>53</v>
      </c>
      <c r="E145" s="53"/>
      <c r="F145" s="53"/>
      <c r="G145" s="54"/>
      <c r="H145" s="53"/>
      <c r="I145" s="54"/>
      <c r="J145" s="30"/>
      <c r="K145" s="30"/>
    </row>
    <row r="146" spans="1:11" ht="15.75">
      <c r="A146" s="58"/>
      <c r="B146" s="4">
        <v>915</v>
      </c>
      <c r="C146" s="54" t="s">
        <v>59</v>
      </c>
      <c r="D146" s="54" t="s">
        <v>53</v>
      </c>
      <c r="E146" s="53"/>
      <c r="F146" s="53"/>
      <c r="G146" s="54"/>
      <c r="H146" s="53"/>
      <c r="I146" s="54" t="s">
        <v>79</v>
      </c>
      <c r="J146" s="30"/>
      <c r="K146" s="30"/>
    </row>
    <row r="147" spans="1:11" ht="31.5">
      <c r="A147" s="58" t="s">
        <v>131</v>
      </c>
      <c r="B147" s="4">
        <v>915</v>
      </c>
      <c r="C147" s="29" t="s">
        <v>59</v>
      </c>
      <c r="D147" s="29" t="s">
        <v>53</v>
      </c>
      <c r="E147" s="29"/>
      <c r="F147" s="29"/>
      <c r="G147" s="29"/>
      <c r="H147" s="29"/>
      <c r="I147" s="29" t="s">
        <v>130</v>
      </c>
      <c r="J147" s="30" t="e">
        <f>#REF!</f>
        <v>#REF!</v>
      </c>
      <c r="K147" s="30"/>
    </row>
    <row r="148" spans="1:11" ht="31.5">
      <c r="A148" s="58" t="s">
        <v>220</v>
      </c>
      <c r="B148" s="4">
        <v>909</v>
      </c>
      <c r="C148" s="29" t="s">
        <v>56</v>
      </c>
      <c r="D148" s="29" t="s">
        <v>53</v>
      </c>
      <c r="E148" s="29" t="s">
        <v>143</v>
      </c>
      <c r="F148" s="29" t="s">
        <v>84</v>
      </c>
      <c r="G148" s="29" t="s">
        <v>8</v>
      </c>
      <c r="H148" s="29" t="s">
        <v>212</v>
      </c>
      <c r="I148" s="29"/>
      <c r="J148" s="30"/>
      <c r="K148" s="30"/>
    </row>
    <row r="149" spans="1:11" ht="31.5">
      <c r="A149" s="58" t="s">
        <v>257</v>
      </c>
      <c r="B149" s="4">
        <v>909</v>
      </c>
      <c r="C149" s="29" t="s">
        <v>59</v>
      </c>
      <c r="D149" s="29" t="s">
        <v>53</v>
      </c>
      <c r="E149" s="29" t="s">
        <v>143</v>
      </c>
      <c r="F149" s="29" t="s">
        <v>84</v>
      </c>
      <c r="G149" s="29" t="s">
        <v>8</v>
      </c>
      <c r="H149" s="29" t="s">
        <v>212</v>
      </c>
      <c r="I149" s="29" t="s">
        <v>130</v>
      </c>
      <c r="J149" s="30"/>
      <c r="K149" s="30"/>
    </row>
    <row r="150" spans="1:11" ht="15.75">
      <c r="A150" s="58" t="s">
        <v>155</v>
      </c>
      <c r="B150" s="4">
        <v>909</v>
      </c>
      <c r="C150" s="29" t="s">
        <v>118</v>
      </c>
      <c r="D150" s="29"/>
      <c r="E150" s="53"/>
      <c r="F150" s="53"/>
      <c r="G150" s="54"/>
      <c r="H150" s="53"/>
      <c r="I150" s="29"/>
      <c r="J150" s="64"/>
      <c r="K150" s="64">
        <f>K151</f>
        <v>82.4</v>
      </c>
    </row>
    <row r="151" spans="1:11" ht="15.75">
      <c r="A151" s="58" t="s">
        <v>104</v>
      </c>
      <c r="B151" s="4">
        <v>909</v>
      </c>
      <c r="C151" s="29" t="s">
        <v>118</v>
      </c>
      <c r="D151" s="29" t="s">
        <v>53</v>
      </c>
      <c r="E151" s="53"/>
      <c r="F151" s="53"/>
      <c r="G151" s="54"/>
      <c r="H151" s="53"/>
      <c r="I151" s="29"/>
      <c r="J151" s="64"/>
      <c r="K151" s="64">
        <f>K152</f>
        <v>82.4</v>
      </c>
    </row>
    <row r="152" spans="1:11" ht="47.25">
      <c r="A152" s="33" t="s">
        <v>6</v>
      </c>
      <c r="B152" s="4">
        <v>909</v>
      </c>
      <c r="C152" s="29" t="s">
        <v>118</v>
      </c>
      <c r="D152" s="29" t="s">
        <v>53</v>
      </c>
      <c r="E152" s="53">
        <v>89</v>
      </c>
      <c r="F152" s="53"/>
      <c r="G152" s="54"/>
      <c r="H152" s="29"/>
      <c r="I152" s="29"/>
      <c r="J152" s="64"/>
      <c r="K152" s="64">
        <f>K153</f>
        <v>82.4</v>
      </c>
    </row>
    <row r="153" spans="1:11" ht="63">
      <c r="A153" s="33" t="s">
        <v>7</v>
      </c>
      <c r="B153" s="4">
        <v>909</v>
      </c>
      <c r="C153" s="29" t="s">
        <v>118</v>
      </c>
      <c r="D153" s="29" t="s">
        <v>53</v>
      </c>
      <c r="E153" s="53">
        <v>89</v>
      </c>
      <c r="F153" s="54" t="s">
        <v>84</v>
      </c>
      <c r="G153" s="54"/>
      <c r="H153" s="29"/>
      <c r="I153" s="29"/>
      <c r="J153" s="64"/>
      <c r="K153" s="64">
        <f>K154</f>
        <v>82.4</v>
      </c>
    </row>
    <row r="154" spans="1:11" ht="31.5">
      <c r="A154" s="33" t="s">
        <v>156</v>
      </c>
      <c r="B154" s="4">
        <v>909</v>
      </c>
      <c r="C154" s="29" t="s">
        <v>118</v>
      </c>
      <c r="D154" s="29" t="s">
        <v>53</v>
      </c>
      <c r="E154" s="53">
        <v>89</v>
      </c>
      <c r="F154" s="54" t="s">
        <v>84</v>
      </c>
      <c r="G154" s="54" t="s">
        <v>8</v>
      </c>
      <c r="H154" s="29" t="s">
        <v>25</v>
      </c>
      <c r="I154" s="29"/>
      <c r="J154" s="64"/>
      <c r="K154" s="64">
        <f>K155</f>
        <v>82.4</v>
      </c>
    </row>
    <row r="155" spans="1:11" ht="31.5">
      <c r="A155" s="58" t="s">
        <v>157</v>
      </c>
      <c r="B155" s="4">
        <v>909</v>
      </c>
      <c r="C155" s="29" t="s">
        <v>118</v>
      </c>
      <c r="D155" s="29" t="s">
        <v>53</v>
      </c>
      <c r="E155" s="53">
        <v>89</v>
      </c>
      <c r="F155" s="29" t="s">
        <v>84</v>
      </c>
      <c r="G155" s="29" t="s">
        <v>8</v>
      </c>
      <c r="H155" s="29" t="s">
        <v>25</v>
      </c>
      <c r="I155" s="29" t="s">
        <v>158</v>
      </c>
      <c r="J155" s="64" t="e">
        <f>#REF!</f>
        <v>#REF!</v>
      </c>
      <c r="K155" s="64">
        <v>82.4</v>
      </c>
    </row>
    <row r="156" spans="1:11" ht="15.75">
      <c r="A156" s="58"/>
      <c r="B156" s="58">
        <v>909</v>
      </c>
      <c r="C156" s="29" t="s">
        <v>109</v>
      </c>
      <c r="D156" s="29" t="s">
        <v>53</v>
      </c>
      <c r="E156" s="29" t="s">
        <v>143</v>
      </c>
      <c r="F156" s="29" t="s">
        <v>84</v>
      </c>
      <c r="G156" s="29" t="s">
        <v>8</v>
      </c>
      <c r="H156" s="29" t="s">
        <v>231</v>
      </c>
      <c r="I156" s="29" t="s">
        <v>232</v>
      </c>
      <c r="J156" s="64"/>
      <c r="K156" s="64"/>
    </row>
    <row r="157" spans="1:11" ht="15.75">
      <c r="A157" s="34" t="s">
        <v>68</v>
      </c>
      <c r="B157" s="34"/>
      <c r="C157" s="66"/>
      <c r="D157" s="66"/>
      <c r="E157" s="66"/>
      <c r="F157" s="66"/>
      <c r="G157" s="79"/>
      <c r="H157" s="66"/>
      <c r="I157" s="66"/>
      <c r="J157" s="67" t="e">
        <f>#REF!+#REF!</f>
        <v>#REF!</v>
      </c>
      <c r="K157" s="67">
        <f>K8+K59+K74+K88+K122+K150+K68+K156+K116</f>
        <v>2985.9999999999995</v>
      </c>
    </row>
  </sheetData>
  <mergeCells count="5">
    <mergeCell ref="D1:K1"/>
    <mergeCell ref="D2:K2"/>
    <mergeCell ref="C3:K3"/>
    <mergeCell ref="A4:K4"/>
    <mergeCell ref="E6:H6"/>
  </mergeCells>
  <conditionalFormatting sqref="I7 K7 C7:D7 C8:K21 A7:A73 B8:B156 C37:K156 A90:A156">
    <cfRule type="expression" dxfId="20" priority="1" stopIfTrue="1">
      <formula>$D7=""</formula>
    </cfRule>
    <cfRule type="expression" dxfId="19" priority="2" stopIfTrue="1">
      <formula>#REF!&lt;&gt;""</formula>
    </cfRule>
  </conditionalFormatting>
  <conditionalFormatting sqref="B7">
    <cfRule type="expression" dxfId="18" priority="1" stopIfTrue="1">
      <formula>$I7=""</formula>
    </cfRule>
    <cfRule type="expression" dxfId="17" priority="2" stopIfTrue="1">
      <formula>$L7&lt;&gt;""</formula>
    </cfRule>
    <cfRule type="expression" dxfId="16" priority="3" stopIfTrue="1">
      <formula>AND($J7="",$I7&lt;&gt;"")</formula>
    </cfRule>
  </conditionalFormatting>
  <conditionalFormatting sqref="A75:A87 C22:J22 C23:I36 K22:K36">
    <cfRule type="expression" dxfId="15" priority="7" stopIfTrue="1">
      <formula>$D22=""</formula>
    </cfRule>
    <cfRule type="expression" dxfId="14" priority="8" stopIfTrue="1">
      <formula>#REF!&lt;&gt;""</formula>
    </cfRule>
  </conditionalFormatting>
  <conditionalFormatting sqref="A157:K157 J23:J36">
    <cfRule type="expression" dxfId="13" priority="9" stopIfTrue="1">
      <formula>$I23=""</formula>
    </cfRule>
    <cfRule type="expression" dxfId="12" priority="10" stopIfTrue="1">
      <formula>$L28&lt;&gt;""</formula>
    </cfRule>
    <cfRule type="expression" dxfId="11" priority="11" stopIfTrue="1">
      <formula>AND($J23="",$I23&lt;&gt;"")</formula>
    </cfRule>
  </conditionalFormatting>
  <conditionalFormatting sqref="A88">
    <cfRule type="expression" dxfId="10" priority="22" stopIfTrue="1">
      <formula>$I88=""</formula>
    </cfRule>
    <cfRule type="expression" dxfId="9" priority="23" stopIfTrue="1">
      <formula>#REF!&lt;&gt;""</formula>
    </cfRule>
    <cfRule type="expression" dxfId="8" priority="24" stopIfTrue="1">
      <formula>AND($J88="",$I88&lt;&gt;"")</formula>
    </cfRule>
  </conditionalFormatting>
  <conditionalFormatting sqref="A89">
    <cfRule type="expression" dxfId="7" priority="25" stopIfTrue="1">
      <formula>$I89=""</formula>
    </cfRule>
    <cfRule type="expression" dxfId="6" priority="26" stopIfTrue="1">
      <formula>$L90&lt;&gt;""</formula>
    </cfRule>
    <cfRule type="expression" dxfId="5" priority="27" stopIfTrue="1">
      <formula>AND($J89="",$I89&lt;&gt;"")</formula>
    </cfRule>
  </conditionalFormatting>
  <pageMargins left="0.7" right="0.7" top="0.75" bottom="0.75" header="0.3" footer="0.3"/>
  <pageSetup paperSize="9" scale="9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8"/>
  <sheetViews>
    <sheetView tabSelected="1" workbookViewId="0">
      <selection activeCell="K91" sqref="K91"/>
    </sheetView>
  </sheetViews>
  <sheetFormatPr defaultRowHeight="12.75"/>
  <cols>
    <col min="2" max="2" width="34.85546875" customWidth="1"/>
    <col min="3" max="3" width="5.140625" customWidth="1"/>
    <col min="4" max="4" width="3.140625" customWidth="1"/>
    <col min="5" max="5" width="6.28515625" customWidth="1"/>
    <col min="6" max="6" width="7.7109375" customWidth="1"/>
    <col min="7" max="8" width="5.140625" customWidth="1"/>
    <col min="9" max="9" width="5.5703125" customWidth="1"/>
  </cols>
  <sheetData>
    <row r="1" spans="1:10" ht="15.75">
      <c r="A1" s="8"/>
      <c r="B1" s="8"/>
      <c r="C1" s="8"/>
      <c r="D1" s="8"/>
      <c r="E1" s="96"/>
      <c r="F1" s="107" t="s">
        <v>263</v>
      </c>
      <c r="G1" s="107"/>
      <c r="H1" s="107"/>
      <c r="I1" s="107"/>
      <c r="J1" s="107"/>
    </row>
    <row r="2" spans="1:10" ht="116.25" customHeight="1">
      <c r="A2" s="8"/>
      <c r="B2" s="76"/>
      <c r="C2" s="8"/>
      <c r="D2" s="8"/>
      <c r="E2" s="96"/>
      <c r="F2" s="113" t="s">
        <v>270</v>
      </c>
      <c r="G2" s="113"/>
      <c r="H2" s="113"/>
      <c r="I2" s="113"/>
      <c r="J2" s="113"/>
    </row>
    <row r="3" spans="1:10" ht="15.75">
      <c r="A3" s="8"/>
      <c r="B3" s="8"/>
      <c r="C3" s="8"/>
      <c r="D3" s="8"/>
      <c r="E3" s="96"/>
      <c r="F3" s="8"/>
      <c r="G3" s="77"/>
      <c r="H3" s="77"/>
      <c r="I3" s="8"/>
      <c r="J3" s="8"/>
    </row>
    <row r="4" spans="1:10" ht="104.25" customHeight="1">
      <c r="A4" s="8"/>
      <c r="B4" s="114" t="s">
        <v>268</v>
      </c>
      <c r="C4" s="114"/>
      <c r="D4" s="114"/>
      <c r="E4" s="114"/>
      <c r="F4" s="114"/>
      <c r="G4" s="114"/>
      <c r="H4" s="114"/>
      <c r="I4" s="114"/>
      <c r="J4" s="8"/>
    </row>
    <row r="5" spans="1:10" ht="15.75">
      <c r="A5" s="8"/>
      <c r="B5" s="8"/>
      <c r="C5" s="8"/>
      <c r="D5" s="8"/>
      <c r="E5" s="96"/>
      <c r="F5" s="8"/>
      <c r="G5" s="77"/>
      <c r="H5" s="77"/>
      <c r="I5" s="8"/>
      <c r="J5" s="8"/>
    </row>
    <row r="6" spans="1:10" ht="31.5">
      <c r="A6" s="8"/>
      <c r="B6" s="97" t="s">
        <v>45</v>
      </c>
      <c r="C6" s="115" t="s">
        <v>48</v>
      </c>
      <c r="D6" s="116"/>
      <c r="E6" s="116"/>
      <c r="F6" s="116"/>
      <c r="G6" s="98" t="s">
        <v>46</v>
      </c>
      <c r="H6" s="98" t="s">
        <v>47</v>
      </c>
      <c r="I6" s="97" t="s">
        <v>259</v>
      </c>
      <c r="J6" s="99" t="s">
        <v>275</v>
      </c>
    </row>
    <row r="7" spans="1:10" ht="94.5">
      <c r="A7" s="8"/>
      <c r="B7" s="33" t="s">
        <v>251</v>
      </c>
      <c r="C7" s="100" t="s">
        <v>53</v>
      </c>
      <c r="D7" s="101">
        <v>0</v>
      </c>
      <c r="E7" s="33"/>
      <c r="F7" s="101"/>
      <c r="G7" s="100"/>
      <c r="H7" s="100"/>
      <c r="I7" s="101"/>
      <c r="J7" s="101">
        <f>J8</f>
        <v>1663.8</v>
      </c>
    </row>
    <row r="8" spans="1:10" ht="47.25">
      <c r="A8" s="8"/>
      <c r="B8" s="33" t="s">
        <v>252</v>
      </c>
      <c r="C8" s="100" t="s">
        <v>53</v>
      </c>
      <c r="D8" s="101">
        <v>1</v>
      </c>
      <c r="E8" s="33"/>
      <c r="F8" s="101"/>
      <c r="G8" s="100"/>
      <c r="H8" s="100"/>
      <c r="I8" s="101"/>
      <c r="J8" s="101">
        <f>J9</f>
        <v>1663.8</v>
      </c>
    </row>
    <row r="9" spans="1:10" ht="63">
      <c r="A9" s="8"/>
      <c r="B9" s="33" t="s">
        <v>253</v>
      </c>
      <c r="C9" s="100" t="s">
        <v>53</v>
      </c>
      <c r="D9" s="101">
        <v>1</v>
      </c>
      <c r="E9" s="33" t="s">
        <v>53</v>
      </c>
      <c r="F9" s="101"/>
      <c r="G9" s="100"/>
      <c r="H9" s="100"/>
      <c r="I9" s="101"/>
      <c r="J9" s="101">
        <f>J10+J19+J27</f>
        <v>1663.8</v>
      </c>
    </row>
    <row r="10" spans="1:10" ht="31.5">
      <c r="A10" s="8"/>
      <c r="B10" s="33" t="s">
        <v>172</v>
      </c>
      <c r="C10" s="100" t="s">
        <v>53</v>
      </c>
      <c r="D10" s="101">
        <v>1</v>
      </c>
      <c r="E10" s="33" t="s">
        <v>53</v>
      </c>
      <c r="F10" s="101">
        <v>41000</v>
      </c>
      <c r="G10" s="100"/>
      <c r="H10" s="100"/>
      <c r="I10" s="101"/>
      <c r="J10" s="101">
        <f>J11+J15+J23</f>
        <v>1663.8</v>
      </c>
    </row>
    <row r="11" spans="1:10" ht="47.25">
      <c r="A11" s="8"/>
      <c r="B11" s="4" t="s">
        <v>170</v>
      </c>
      <c r="C11" s="100" t="s">
        <v>53</v>
      </c>
      <c r="D11" s="101">
        <v>1</v>
      </c>
      <c r="E11" s="33" t="s">
        <v>53</v>
      </c>
      <c r="F11" s="101">
        <v>41110</v>
      </c>
      <c r="G11" s="100"/>
      <c r="H11" s="100"/>
      <c r="I11" s="101"/>
      <c r="J11" s="101">
        <f>J12</f>
        <v>878.6</v>
      </c>
    </row>
    <row r="12" spans="1:10" ht="15.75">
      <c r="A12" s="8"/>
      <c r="B12" s="33" t="s">
        <v>52</v>
      </c>
      <c r="C12" s="100" t="s">
        <v>53</v>
      </c>
      <c r="D12" s="101">
        <v>1</v>
      </c>
      <c r="E12" s="33" t="s">
        <v>53</v>
      </c>
      <c r="F12" s="101">
        <v>41110</v>
      </c>
      <c r="G12" s="100" t="s">
        <v>53</v>
      </c>
      <c r="H12" s="100"/>
      <c r="I12" s="101"/>
      <c r="J12" s="101">
        <f>J13</f>
        <v>878.6</v>
      </c>
    </row>
    <row r="13" spans="1:10" ht="126">
      <c r="A13" s="8"/>
      <c r="B13" s="4" t="s">
        <v>72</v>
      </c>
      <c r="C13" s="100" t="s">
        <v>53</v>
      </c>
      <c r="D13" s="101">
        <v>1</v>
      </c>
      <c r="E13" s="33" t="s">
        <v>53</v>
      </c>
      <c r="F13" s="101">
        <v>41110</v>
      </c>
      <c r="G13" s="100" t="s">
        <v>53</v>
      </c>
      <c r="H13" s="100" t="s">
        <v>55</v>
      </c>
      <c r="I13" s="101"/>
      <c r="J13" s="101">
        <f>J14</f>
        <v>878.6</v>
      </c>
    </row>
    <row r="14" spans="1:10" ht="31.5">
      <c r="A14" s="8"/>
      <c r="B14" s="33" t="s">
        <v>240</v>
      </c>
      <c r="C14" s="100" t="s">
        <v>53</v>
      </c>
      <c r="D14" s="101">
        <v>1</v>
      </c>
      <c r="E14" s="33" t="s">
        <v>53</v>
      </c>
      <c r="F14" s="101">
        <v>41110</v>
      </c>
      <c r="G14" s="100" t="s">
        <v>53</v>
      </c>
      <c r="H14" s="100" t="s">
        <v>55</v>
      </c>
      <c r="I14" s="101">
        <v>909</v>
      </c>
      <c r="J14" s="101">
        <v>878.6</v>
      </c>
    </row>
    <row r="15" spans="1:10" ht="47.25">
      <c r="A15" s="8"/>
      <c r="B15" s="4" t="s">
        <v>171</v>
      </c>
      <c r="C15" s="100" t="s">
        <v>53</v>
      </c>
      <c r="D15" s="101">
        <v>1</v>
      </c>
      <c r="E15" s="33" t="s">
        <v>53</v>
      </c>
      <c r="F15" s="101">
        <v>41120</v>
      </c>
      <c r="G15" s="100"/>
      <c r="H15" s="100"/>
      <c r="I15" s="101"/>
      <c r="J15" s="101">
        <f>J16</f>
        <v>385.2</v>
      </c>
    </row>
    <row r="16" spans="1:10" ht="15.75">
      <c r="A16" s="8"/>
      <c r="B16" s="33" t="s">
        <v>52</v>
      </c>
      <c r="C16" s="100" t="s">
        <v>53</v>
      </c>
      <c r="D16" s="101">
        <v>1</v>
      </c>
      <c r="E16" s="33" t="s">
        <v>53</v>
      </c>
      <c r="F16" s="101">
        <v>41120</v>
      </c>
      <c r="G16" s="100" t="s">
        <v>53</v>
      </c>
      <c r="H16" s="100"/>
      <c r="I16" s="101"/>
      <c r="J16" s="101">
        <f>J17</f>
        <v>385.2</v>
      </c>
    </row>
    <row r="17" spans="1:10" ht="126">
      <c r="A17" s="8"/>
      <c r="B17" s="4" t="s">
        <v>72</v>
      </c>
      <c r="C17" s="100" t="s">
        <v>53</v>
      </c>
      <c r="D17" s="101">
        <v>1</v>
      </c>
      <c r="E17" s="33" t="s">
        <v>53</v>
      </c>
      <c r="F17" s="101">
        <v>41120</v>
      </c>
      <c r="G17" s="100" t="s">
        <v>53</v>
      </c>
      <c r="H17" s="100" t="s">
        <v>55</v>
      </c>
      <c r="I17" s="101"/>
      <c r="J17" s="101">
        <f>J18</f>
        <v>385.2</v>
      </c>
    </row>
    <row r="18" spans="1:10" ht="31.5">
      <c r="A18" s="8"/>
      <c r="B18" s="33" t="s">
        <v>240</v>
      </c>
      <c r="C18" s="100" t="s">
        <v>53</v>
      </c>
      <c r="D18" s="101">
        <v>1</v>
      </c>
      <c r="E18" s="33" t="s">
        <v>53</v>
      </c>
      <c r="F18" s="101">
        <v>41120</v>
      </c>
      <c r="G18" s="100" t="s">
        <v>53</v>
      </c>
      <c r="H18" s="100" t="s">
        <v>55</v>
      </c>
      <c r="I18" s="101">
        <v>909</v>
      </c>
      <c r="J18" s="101">
        <v>385.2</v>
      </c>
    </row>
    <row r="19" spans="1:10" ht="157.5">
      <c r="A19" s="8"/>
      <c r="B19" s="33" t="s">
        <v>11</v>
      </c>
      <c r="C19" s="100" t="s">
        <v>53</v>
      </c>
      <c r="D19" s="101">
        <v>1</v>
      </c>
      <c r="E19" s="33" t="s">
        <v>53</v>
      </c>
      <c r="F19" s="101">
        <v>76010</v>
      </c>
      <c r="G19" s="100"/>
      <c r="H19" s="100"/>
      <c r="I19" s="101"/>
      <c r="J19" s="101">
        <f>J20</f>
        <v>0</v>
      </c>
    </row>
    <row r="20" spans="1:10" ht="15.75">
      <c r="A20" s="8"/>
      <c r="B20" s="33" t="s">
        <v>52</v>
      </c>
      <c r="C20" s="100" t="s">
        <v>53</v>
      </c>
      <c r="D20" s="101">
        <v>1</v>
      </c>
      <c r="E20" s="33" t="s">
        <v>53</v>
      </c>
      <c r="F20" s="101">
        <v>76010</v>
      </c>
      <c r="G20" s="100" t="s">
        <v>53</v>
      </c>
      <c r="H20" s="100"/>
      <c r="I20" s="101"/>
      <c r="J20" s="101">
        <f>J21</f>
        <v>0</v>
      </c>
    </row>
    <row r="21" spans="1:10" ht="126">
      <c r="A21" s="8"/>
      <c r="B21" s="33" t="s">
        <v>72</v>
      </c>
      <c r="C21" s="100" t="s">
        <v>53</v>
      </c>
      <c r="D21" s="101">
        <v>1</v>
      </c>
      <c r="E21" s="33" t="s">
        <v>53</v>
      </c>
      <c r="F21" s="101">
        <v>76010</v>
      </c>
      <c r="G21" s="100" t="s">
        <v>53</v>
      </c>
      <c r="H21" s="100" t="s">
        <v>55</v>
      </c>
      <c r="I21" s="101"/>
      <c r="J21" s="101">
        <f>J22</f>
        <v>0</v>
      </c>
    </row>
    <row r="22" spans="1:10" ht="31.5">
      <c r="A22" s="8"/>
      <c r="B22" s="33" t="s">
        <v>240</v>
      </c>
      <c r="C22" s="100" t="s">
        <v>53</v>
      </c>
      <c r="D22" s="101">
        <v>1</v>
      </c>
      <c r="E22" s="33" t="s">
        <v>53</v>
      </c>
      <c r="F22" s="101">
        <v>76010</v>
      </c>
      <c r="G22" s="100" t="s">
        <v>53</v>
      </c>
      <c r="H22" s="100" t="s">
        <v>55</v>
      </c>
      <c r="I22" s="101">
        <v>909</v>
      </c>
      <c r="J22" s="101"/>
    </row>
    <row r="23" spans="1:10" ht="78.75">
      <c r="A23" s="8"/>
      <c r="B23" s="33" t="s">
        <v>173</v>
      </c>
      <c r="C23" s="100" t="s">
        <v>53</v>
      </c>
      <c r="D23" s="101">
        <v>1</v>
      </c>
      <c r="E23" s="33" t="s">
        <v>53</v>
      </c>
      <c r="F23" s="101">
        <v>41150</v>
      </c>
      <c r="G23" s="100"/>
      <c r="H23" s="100"/>
      <c r="I23" s="101"/>
      <c r="J23" s="101">
        <f>J24</f>
        <v>400</v>
      </c>
    </row>
    <row r="24" spans="1:10" ht="15.75">
      <c r="A24" s="8"/>
      <c r="B24" s="13" t="s">
        <v>52</v>
      </c>
      <c r="C24" s="100" t="s">
        <v>53</v>
      </c>
      <c r="D24" s="101">
        <v>1</v>
      </c>
      <c r="E24" s="33" t="s">
        <v>53</v>
      </c>
      <c r="F24" s="101">
        <v>41150</v>
      </c>
      <c r="G24" s="100" t="s">
        <v>53</v>
      </c>
      <c r="H24" s="100"/>
      <c r="I24" s="101"/>
      <c r="J24" s="101">
        <f>J25</f>
        <v>400</v>
      </c>
    </row>
    <row r="25" spans="1:10" ht="63">
      <c r="A25" s="8"/>
      <c r="B25" s="4" t="s">
        <v>75</v>
      </c>
      <c r="C25" s="100" t="s">
        <v>53</v>
      </c>
      <c r="D25" s="101">
        <v>1</v>
      </c>
      <c r="E25" s="33" t="s">
        <v>53</v>
      </c>
      <c r="F25" s="101">
        <v>41150</v>
      </c>
      <c r="G25" s="100" t="s">
        <v>53</v>
      </c>
      <c r="H25" s="100" t="s">
        <v>54</v>
      </c>
      <c r="I25" s="101"/>
      <c r="J25" s="101">
        <f>J26</f>
        <v>400</v>
      </c>
    </row>
    <row r="26" spans="1:10" ht="31.5">
      <c r="A26" s="8"/>
      <c r="B26" s="33" t="s">
        <v>240</v>
      </c>
      <c r="C26" s="100" t="s">
        <v>53</v>
      </c>
      <c r="D26" s="101">
        <v>1</v>
      </c>
      <c r="E26" s="33" t="s">
        <v>53</v>
      </c>
      <c r="F26" s="101">
        <v>41150</v>
      </c>
      <c r="G26" s="100" t="s">
        <v>53</v>
      </c>
      <c r="H26" s="100" t="s">
        <v>54</v>
      </c>
      <c r="I26" s="101">
        <v>909</v>
      </c>
      <c r="J26" s="101">
        <v>400</v>
      </c>
    </row>
    <row r="27" spans="1:10" ht="157.5">
      <c r="A27" s="8"/>
      <c r="B27" s="33" t="s">
        <v>11</v>
      </c>
      <c r="C27" s="100" t="s">
        <v>53</v>
      </c>
      <c r="D27" s="101">
        <v>1</v>
      </c>
      <c r="E27" s="33" t="s">
        <v>53</v>
      </c>
      <c r="F27" s="101">
        <v>76010</v>
      </c>
      <c r="G27" s="100"/>
      <c r="H27" s="100"/>
      <c r="I27" s="101"/>
      <c r="J27" s="101">
        <f>J28</f>
        <v>0</v>
      </c>
    </row>
    <row r="28" spans="1:10" ht="15.75">
      <c r="A28" s="8"/>
      <c r="B28" s="33" t="s">
        <v>52</v>
      </c>
      <c r="C28" s="100" t="s">
        <v>53</v>
      </c>
      <c r="D28" s="101">
        <v>1</v>
      </c>
      <c r="E28" s="33" t="s">
        <v>53</v>
      </c>
      <c r="F28" s="101">
        <v>76010</v>
      </c>
      <c r="G28" s="100" t="s">
        <v>53</v>
      </c>
      <c r="H28" s="100"/>
      <c r="I28" s="101"/>
      <c r="J28" s="101">
        <f>J29</f>
        <v>0</v>
      </c>
    </row>
    <row r="29" spans="1:10" ht="63">
      <c r="A29" s="8"/>
      <c r="B29" s="33" t="s">
        <v>75</v>
      </c>
      <c r="C29" s="100" t="s">
        <v>53</v>
      </c>
      <c r="D29" s="101">
        <v>1</v>
      </c>
      <c r="E29" s="33" t="s">
        <v>53</v>
      </c>
      <c r="F29" s="101">
        <v>76010</v>
      </c>
      <c r="G29" s="100" t="s">
        <v>53</v>
      </c>
      <c r="H29" s="100" t="s">
        <v>54</v>
      </c>
      <c r="I29" s="101"/>
      <c r="J29" s="101">
        <f>J30</f>
        <v>0</v>
      </c>
    </row>
    <row r="30" spans="1:10" ht="31.5">
      <c r="A30" s="8"/>
      <c r="B30" s="33" t="s">
        <v>240</v>
      </c>
      <c r="C30" s="100" t="s">
        <v>53</v>
      </c>
      <c r="D30" s="101">
        <v>1</v>
      </c>
      <c r="E30" s="33" t="s">
        <v>53</v>
      </c>
      <c r="F30" s="101">
        <v>76010</v>
      </c>
      <c r="G30" s="100" t="s">
        <v>53</v>
      </c>
      <c r="H30" s="100" t="s">
        <v>54</v>
      </c>
      <c r="I30" s="101">
        <v>909</v>
      </c>
      <c r="J30" s="101"/>
    </row>
    <row r="31" spans="1:10" ht="78.75">
      <c r="A31" s="8"/>
      <c r="B31" s="33" t="s">
        <v>254</v>
      </c>
      <c r="C31" s="101">
        <v>27</v>
      </c>
      <c r="D31" s="101">
        <v>0</v>
      </c>
      <c r="E31" s="33"/>
      <c r="F31" s="101"/>
      <c r="G31" s="100"/>
      <c r="H31" s="100"/>
      <c r="I31" s="101"/>
      <c r="J31" s="101">
        <f>J32+J38+J43+J48</f>
        <v>558</v>
      </c>
    </row>
    <row r="32" spans="1:10" ht="63">
      <c r="A32" s="8"/>
      <c r="B32" s="33" t="s">
        <v>181</v>
      </c>
      <c r="C32" s="101">
        <v>27</v>
      </c>
      <c r="D32" s="101">
        <v>0</v>
      </c>
      <c r="E32" s="33" t="s">
        <v>53</v>
      </c>
      <c r="F32" s="101"/>
      <c r="G32" s="100"/>
      <c r="H32" s="100"/>
      <c r="I32" s="101"/>
      <c r="J32" s="101">
        <f>J33</f>
        <v>328.8</v>
      </c>
    </row>
    <row r="33" spans="1:10" ht="47.25">
      <c r="A33" s="8"/>
      <c r="B33" s="4" t="s">
        <v>177</v>
      </c>
      <c r="C33" s="101">
        <v>27</v>
      </c>
      <c r="D33" s="101">
        <v>0</v>
      </c>
      <c r="E33" s="33" t="s">
        <v>53</v>
      </c>
      <c r="F33" s="101">
        <v>43000</v>
      </c>
      <c r="G33" s="100"/>
      <c r="H33" s="100"/>
      <c r="I33" s="101"/>
      <c r="J33" s="101">
        <f>J34</f>
        <v>328.8</v>
      </c>
    </row>
    <row r="34" spans="1:10" ht="15.75">
      <c r="A34" s="8"/>
      <c r="B34" s="4" t="s">
        <v>165</v>
      </c>
      <c r="C34" s="101">
        <v>27</v>
      </c>
      <c r="D34" s="101">
        <v>0</v>
      </c>
      <c r="E34" s="33" t="s">
        <v>53</v>
      </c>
      <c r="F34" s="101">
        <v>43010</v>
      </c>
      <c r="G34" s="100"/>
      <c r="H34" s="100"/>
      <c r="I34" s="101"/>
      <c r="J34" s="101">
        <f>J35</f>
        <v>328.8</v>
      </c>
    </row>
    <row r="35" spans="1:10" ht="15.75">
      <c r="A35" s="8"/>
      <c r="B35" s="13" t="s">
        <v>98</v>
      </c>
      <c r="C35" s="101">
        <v>27</v>
      </c>
      <c r="D35" s="101">
        <v>0</v>
      </c>
      <c r="E35" s="33" t="s">
        <v>53</v>
      </c>
      <c r="F35" s="101">
        <v>43010</v>
      </c>
      <c r="G35" s="100" t="s">
        <v>76</v>
      </c>
      <c r="H35" s="100"/>
      <c r="I35" s="101"/>
      <c r="J35" s="101">
        <f>J36</f>
        <v>328.8</v>
      </c>
    </row>
    <row r="36" spans="1:10" ht="15.75">
      <c r="A36" s="8"/>
      <c r="B36" s="4" t="s">
        <v>89</v>
      </c>
      <c r="C36" s="101">
        <v>27</v>
      </c>
      <c r="D36" s="101">
        <v>0</v>
      </c>
      <c r="E36" s="33" t="s">
        <v>53</v>
      </c>
      <c r="F36" s="101">
        <v>43010</v>
      </c>
      <c r="G36" s="100" t="s">
        <v>76</v>
      </c>
      <c r="H36" s="100" t="s">
        <v>80</v>
      </c>
      <c r="I36" s="101"/>
      <c r="J36" s="101">
        <f>J37</f>
        <v>328.8</v>
      </c>
    </row>
    <row r="37" spans="1:10" ht="31.5">
      <c r="A37" s="8"/>
      <c r="B37" s="4" t="s">
        <v>240</v>
      </c>
      <c r="C37" s="101">
        <v>27</v>
      </c>
      <c r="D37" s="101">
        <v>0</v>
      </c>
      <c r="E37" s="33" t="s">
        <v>53</v>
      </c>
      <c r="F37" s="101">
        <v>43010</v>
      </c>
      <c r="G37" s="100" t="s">
        <v>76</v>
      </c>
      <c r="H37" s="100" t="s">
        <v>80</v>
      </c>
      <c r="I37" s="101">
        <v>909</v>
      </c>
      <c r="J37" s="101">
        <v>328.8</v>
      </c>
    </row>
    <row r="38" spans="1:10" ht="31.5">
      <c r="A38" s="8"/>
      <c r="B38" s="33" t="s">
        <v>205</v>
      </c>
      <c r="C38" s="101">
        <v>27</v>
      </c>
      <c r="D38" s="101">
        <v>0</v>
      </c>
      <c r="E38" s="33" t="s">
        <v>54</v>
      </c>
      <c r="F38" s="101"/>
      <c r="G38" s="100"/>
      <c r="H38" s="100"/>
      <c r="I38" s="101"/>
      <c r="J38" s="101">
        <f>J39</f>
        <v>0</v>
      </c>
    </row>
    <row r="39" spans="1:10" ht="15.75">
      <c r="A39" s="8"/>
      <c r="B39" s="13" t="s">
        <v>178</v>
      </c>
      <c r="C39" s="101">
        <v>27</v>
      </c>
      <c r="D39" s="101">
        <v>0</v>
      </c>
      <c r="E39" s="33" t="s">
        <v>54</v>
      </c>
      <c r="F39" s="101">
        <v>43020</v>
      </c>
      <c r="G39" s="100"/>
      <c r="H39" s="100"/>
      <c r="I39" s="101"/>
      <c r="J39" s="101">
        <f>J40</f>
        <v>0</v>
      </c>
    </row>
    <row r="40" spans="1:10" ht="15.75">
      <c r="A40" s="8"/>
      <c r="B40" s="13" t="s">
        <v>98</v>
      </c>
      <c r="C40" s="101">
        <v>27</v>
      </c>
      <c r="D40" s="101">
        <v>0</v>
      </c>
      <c r="E40" s="33" t="s">
        <v>54</v>
      </c>
      <c r="F40" s="101">
        <v>43020</v>
      </c>
      <c r="G40" s="100" t="s">
        <v>76</v>
      </c>
      <c r="H40" s="100"/>
      <c r="I40" s="101"/>
      <c r="J40" s="101">
        <f>J41</f>
        <v>0</v>
      </c>
    </row>
    <row r="41" spans="1:10" ht="15.75">
      <c r="A41" s="8"/>
      <c r="B41" s="4" t="s">
        <v>89</v>
      </c>
      <c r="C41" s="101">
        <v>27</v>
      </c>
      <c r="D41" s="101">
        <v>0</v>
      </c>
      <c r="E41" s="33" t="s">
        <v>54</v>
      </c>
      <c r="F41" s="101">
        <v>43020</v>
      </c>
      <c r="G41" s="100" t="s">
        <v>76</v>
      </c>
      <c r="H41" s="100" t="s">
        <v>80</v>
      </c>
      <c r="I41" s="101"/>
      <c r="J41" s="101">
        <f>J42</f>
        <v>0</v>
      </c>
    </row>
    <row r="42" spans="1:10" ht="31.5">
      <c r="A42" s="8"/>
      <c r="B42" s="4" t="s">
        <v>240</v>
      </c>
      <c r="C42" s="101">
        <v>27</v>
      </c>
      <c r="D42" s="101">
        <v>0</v>
      </c>
      <c r="E42" s="33" t="s">
        <v>54</v>
      </c>
      <c r="F42" s="101">
        <v>43020</v>
      </c>
      <c r="G42" s="100" t="s">
        <v>76</v>
      </c>
      <c r="H42" s="100" t="s">
        <v>80</v>
      </c>
      <c r="I42" s="101">
        <v>909</v>
      </c>
      <c r="J42" s="101"/>
    </row>
    <row r="43" spans="1:10" ht="47.25">
      <c r="A43" s="8"/>
      <c r="B43" s="33" t="s">
        <v>182</v>
      </c>
      <c r="C43" s="101">
        <v>27</v>
      </c>
      <c r="D43" s="101">
        <v>0</v>
      </c>
      <c r="E43" s="33" t="s">
        <v>80</v>
      </c>
      <c r="F43" s="101"/>
      <c r="G43" s="100"/>
      <c r="H43" s="100"/>
      <c r="I43" s="101"/>
      <c r="J43" s="101">
        <f>J44</f>
        <v>0</v>
      </c>
    </row>
    <row r="44" spans="1:10" ht="31.5">
      <c r="A44" s="8"/>
      <c r="B44" s="4" t="s">
        <v>179</v>
      </c>
      <c r="C44" s="101">
        <v>27</v>
      </c>
      <c r="D44" s="101">
        <v>0</v>
      </c>
      <c r="E44" s="33" t="s">
        <v>80</v>
      </c>
      <c r="F44" s="101">
        <v>43030</v>
      </c>
      <c r="G44" s="100"/>
      <c r="H44" s="100"/>
      <c r="I44" s="101"/>
      <c r="J44" s="101">
        <f>J45</f>
        <v>0</v>
      </c>
    </row>
    <row r="45" spans="1:10" ht="15.75">
      <c r="A45" s="8"/>
      <c r="B45" s="13" t="s">
        <v>98</v>
      </c>
      <c r="C45" s="101">
        <v>27</v>
      </c>
      <c r="D45" s="101">
        <v>0</v>
      </c>
      <c r="E45" s="33" t="s">
        <v>80</v>
      </c>
      <c r="F45" s="101">
        <v>43030</v>
      </c>
      <c r="G45" s="100" t="s">
        <v>76</v>
      </c>
      <c r="H45" s="100"/>
      <c r="I45" s="101"/>
      <c r="J45" s="101">
        <f>J46</f>
        <v>0</v>
      </c>
    </row>
    <row r="46" spans="1:10" ht="15.75">
      <c r="A46" s="8"/>
      <c r="B46" s="4" t="s">
        <v>89</v>
      </c>
      <c r="C46" s="101">
        <v>27</v>
      </c>
      <c r="D46" s="101">
        <v>0</v>
      </c>
      <c r="E46" s="33" t="s">
        <v>80</v>
      </c>
      <c r="F46" s="101">
        <v>43030</v>
      </c>
      <c r="G46" s="100" t="s">
        <v>76</v>
      </c>
      <c r="H46" s="100" t="s">
        <v>80</v>
      </c>
      <c r="I46" s="101"/>
      <c r="J46" s="101">
        <f>J47</f>
        <v>0</v>
      </c>
    </row>
    <row r="47" spans="1:10" ht="31.5">
      <c r="A47" s="8"/>
      <c r="B47" s="4" t="s">
        <v>240</v>
      </c>
      <c r="C47" s="101">
        <v>27</v>
      </c>
      <c r="D47" s="101">
        <v>0</v>
      </c>
      <c r="E47" s="33" t="s">
        <v>80</v>
      </c>
      <c r="F47" s="101">
        <v>43030</v>
      </c>
      <c r="G47" s="100" t="s">
        <v>76</v>
      </c>
      <c r="H47" s="100" t="s">
        <v>80</v>
      </c>
      <c r="I47" s="101">
        <v>909</v>
      </c>
      <c r="J47" s="101"/>
    </row>
    <row r="48" spans="1:10" ht="47.25">
      <c r="A48" s="8"/>
      <c r="B48" s="33" t="s">
        <v>183</v>
      </c>
      <c r="C48" s="101">
        <v>27</v>
      </c>
      <c r="D48" s="101">
        <v>0</v>
      </c>
      <c r="E48" s="33" t="s">
        <v>55</v>
      </c>
      <c r="F48" s="101"/>
      <c r="G48" s="100"/>
      <c r="H48" s="100"/>
      <c r="I48" s="101"/>
      <c r="J48" s="101">
        <f>J49</f>
        <v>229.2</v>
      </c>
    </row>
    <row r="49" spans="1:10" ht="47.25">
      <c r="A49" s="8"/>
      <c r="B49" s="4" t="s">
        <v>180</v>
      </c>
      <c r="C49" s="101">
        <v>27</v>
      </c>
      <c r="D49" s="101">
        <v>0</v>
      </c>
      <c r="E49" s="33" t="s">
        <v>55</v>
      </c>
      <c r="F49" s="101">
        <v>43040</v>
      </c>
      <c r="G49" s="100"/>
      <c r="H49" s="100"/>
      <c r="I49" s="101"/>
      <c r="J49" s="101">
        <f>J50</f>
        <v>229.2</v>
      </c>
    </row>
    <row r="50" spans="1:10" ht="15.75">
      <c r="A50" s="8"/>
      <c r="B50" s="13" t="s">
        <v>98</v>
      </c>
      <c r="C50" s="101">
        <v>27</v>
      </c>
      <c r="D50" s="101">
        <v>0</v>
      </c>
      <c r="E50" s="33" t="s">
        <v>55</v>
      </c>
      <c r="F50" s="101">
        <v>43040</v>
      </c>
      <c r="G50" s="100" t="s">
        <v>76</v>
      </c>
      <c r="H50" s="100"/>
      <c r="I50" s="101"/>
      <c r="J50" s="101">
        <f>J51</f>
        <v>229.2</v>
      </c>
    </row>
    <row r="51" spans="1:10" ht="15.75">
      <c r="A51" s="8"/>
      <c r="B51" s="4" t="s">
        <v>89</v>
      </c>
      <c r="C51" s="101">
        <v>27</v>
      </c>
      <c r="D51" s="101">
        <v>0</v>
      </c>
      <c r="E51" s="33" t="s">
        <v>55</v>
      </c>
      <c r="F51" s="101">
        <v>43040</v>
      </c>
      <c r="G51" s="100" t="s">
        <v>76</v>
      </c>
      <c r="H51" s="100" t="s">
        <v>80</v>
      </c>
      <c r="I51" s="101"/>
      <c r="J51" s="101">
        <f>J52</f>
        <v>229.2</v>
      </c>
    </row>
    <row r="52" spans="1:10" ht="31.5">
      <c r="A52" s="8"/>
      <c r="B52" s="4" t="s">
        <v>240</v>
      </c>
      <c r="C52" s="101">
        <v>27</v>
      </c>
      <c r="D52" s="101">
        <v>0</v>
      </c>
      <c r="E52" s="33" t="s">
        <v>55</v>
      </c>
      <c r="F52" s="101">
        <v>43040</v>
      </c>
      <c r="G52" s="100" t="s">
        <v>76</v>
      </c>
      <c r="H52" s="100" t="s">
        <v>80</v>
      </c>
      <c r="I52" s="101">
        <v>909</v>
      </c>
      <c r="J52" s="101">
        <v>229.2</v>
      </c>
    </row>
    <row r="53" spans="1:10" ht="63">
      <c r="A53" s="8"/>
      <c r="B53" s="33" t="s">
        <v>255</v>
      </c>
      <c r="C53" s="100" t="s">
        <v>76</v>
      </c>
      <c r="D53" s="101">
        <v>0</v>
      </c>
      <c r="E53" s="33"/>
      <c r="F53" s="101"/>
      <c r="G53" s="100"/>
      <c r="H53" s="100"/>
      <c r="I53" s="101"/>
      <c r="J53" s="101">
        <f>J54</f>
        <v>464.1</v>
      </c>
    </row>
    <row r="54" spans="1:10" ht="47.25">
      <c r="A54" s="8"/>
      <c r="B54" s="33" t="s">
        <v>20</v>
      </c>
      <c r="C54" s="100" t="s">
        <v>76</v>
      </c>
      <c r="D54" s="101">
        <v>1</v>
      </c>
      <c r="E54" s="33"/>
      <c r="F54" s="101"/>
      <c r="G54" s="100"/>
      <c r="H54" s="100"/>
      <c r="I54" s="101"/>
      <c r="J54" s="101">
        <f>J55</f>
        <v>464.1</v>
      </c>
    </row>
    <row r="55" spans="1:10" ht="47.25">
      <c r="A55" s="8"/>
      <c r="B55" s="33" t="s">
        <v>21</v>
      </c>
      <c r="C55" s="100" t="s">
        <v>76</v>
      </c>
      <c r="D55" s="101">
        <v>1</v>
      </c>
      <c r="E55" s="33" t="s">
        <v>53</v>
      </c>
      <c r="F55" s="101"/>
      <c r="G55" s="100"/>
      <c r="H55" s="100"/>
      <c r="I55" s="101"/>
      <c r="J55" s="101">
        <f>J56+J60</f>
        <v>464.1</v>
      </c>
    </row>
    <row r="56" spans="1:10" ht="47.25">
      <c r="A56" s="8"/>
      <c r="B56" s="4" t="s">
        <v>166</v>
      </c>
      <c r="C56" s="100" t="s">
        <v>76</v>
      </c>
      <c r="D56" s="101">
        <v>1</v>
      </c>
      <c r="E56" s="33" t="s">
        <v>53</v>
      </c>
      <c r="F56" s="101">
        <v>61140</v>
      </c>
      <c r="G56" s="100"/>
      <c r="H56" s="100"/>
      <c r="I56" s="101"/>
      <c r="J56" s="101">
        <f>J57</f>
        <v>193.6</v>
      </c>
    </row>
    <row r="57" spans="1:10" ht="15.75">
      <c r="A57" s="8"/>
      <c r="B57" s="4" t="s">
        <v>154</v>
      </c>
      <c r="C57" s="100" t="s">
        <v>76</v>
      </c>
      <c r="D57" s="101">
        <v>1</v>
      </c>
      <c r="E57" s="33" t="s">
        <v>53</v>
      </c>
      <c r="F57" s="101">
        <v>61140</v>
      </c>
      <c r="G57" s="100" t="s">
        <v>59</v>
      </c>
      <c r="H57" s="100"/>
      <c r="I57" s="101"/>
      <c r="J57" s="101">
        <f>J58</f>
        <v>193.6</v>
      </c>
    </row>
    <row r="58" spans="1:10" ht="15.75">
      <c r="A58" s="8"/>
      <c r="B58" s="4" t="s">
        <v>60</v>
      </c>
      <c r="C58" s="100" t="s">
        <v>76</v>
      </c>
      <c r="D58" s="101">
        <v>1</v>
      </c>
      <c r="E58" s="33" t="s">
        <v>53</v>
      </c>
      <c r="F58" s="101">
        <v>61140</v>
      </c>
      <c r="G58" s="100" t="s">
        <v>59</v>
      </c>
      <c r="H58" s="100" t="s">
        <v>53</v>
      </c>
      <c r="I58" s="101"/>
      <c r="J58" s="101">
        <f>J59</f>
        <v>193.6</v>
      </c>
    </row>
    <row r="59" spans="1:10" ht="31.5">
      <c r="A59" s="8"/>
      <c r="B59" s="4" t="s">
        <v>240</v>
      </c>
      <c r="C59" s="100" t="s">
        <v>76</v>
      </c>
      <c r="D59" s="101">
        <v>1</v>
      </c>
      <c r="E59" s="33" t="s">
        <v>53</v>
      </c>
      <c r="F59" s="101">
        <v>61140</v>
      </c>
      <c r="G59" s="100" t="s">
        <v>59</v>
      </c>
      <c r="H59" s="100" t="s">
        <v>53</v>
      </c>
      <c r="I59" s="101">
        <v>909</v>
      </c>
      <c r="J59" s="101">
        <v>193.6</v>
      </c>
    </row>
    <row r="60" spans="1:10" ht="157.5">
      <c r="A60" s="8"/>
      <c r="B60" s="4" t="s">
        <v>11</v>
      </c>
      <c r="C60" s="100" t="s">
        <v>76</v>
      </c>
      <c r="D60" s="101">
        <v>1</v>
      </c>
      <c r="E60" s="33" t="s">
        <v>53</v>
      </c>
      <c r="F60" s="101">
        <v>76010</v>
      </c>
      <c r="G60" s="100"/>
      <c r="H60" s="100"/>
      <c r="I60" s="101"/>
      <c r="J60" s="101">
        <f>J61</f>
        <v>270.5</v>
      </c>
    </row>
    <row r="61" spans="1:10" ht="15.75">
      <c r="A61" s="8"/>
      <c r="B61" s="4" t="s">
        <v>154</v>
      </c>
      <c r="C61" s="100" t="s">
        <v>76</v>
      </c>
      <c r="D61" s="101">
        <v>1</v>
      </c>
      <c r="E61" s="33" t="s">
        <v>53</v>
      </c>
      <c r="F61" s="101">
        <v>76010</v>
      </c>
      <c r="G61" s="100" t="s">
        <v>59</v>
      </c>
      <c r="H61" s="100"/>
      <c r="I61" s="101"/>
      <c r="J61" s="101">
        <f>J62</f>
        <v>270.5</v>
      </c>
    </row>
    <row r="62" spans="1:10" ht="15.75">
      <c r="A62" s="8"/>
      <c r="B62" s="4" t="s">
        <v>60</v>
      </c>
      <c r="C62" s="100" t="s">
        <v>76</v>
      </c>
      <c r="D62" s="101">
        <v>1</v>
      </c>
      <c r="E62" s="33" t="s">
        <v>53</v>
      </c>
      <c r="F62" s="101">
        <v>76010</v>
      </c>
      <c r="G62" s="100" t="s">
        <v>59</v>
      </c>
      <c r="H62" s="100" t="s">
        <v>53</v>
      </c>
      <c r="I62" s="101"/>
      <c r="J62" s="101">
        <f>J63</f>
        <v>270.5</v>
      </c>
    </row>
    <row r="63" spans="1:10" ht="31.5">
      <c r="A63" s="8"/>
      <c r="B63" s="4" t="s">
        <v>240</v>
      </c>
      <c r="C63" s="100" t="s">
        <v>76</v>
      </c>
      <c r="D63" s="101">
        <v>1</v>
      </c>
      <c r="E63" s="33" t="s">
        <v>53</v>
      </c>
      <c r="F63" s="101">
        <v>76010</v>
      </c>
      <c r="G63" s="100" t="s">
        <v>59</v>
      </c>
      <c r="H63" s="100" t="s">
        <v>53</v>
      </c>
      <c r="I63" s="101">
        <v>909</v>
      </c>
      <c r="J63" s="101">
        <v>270.5</v>
      </c>
    </row>
    <row r="64" spans="1:10" ht="31.5">
      <c r="A64" s="8"/>
      <c r="B64" s="58" t="s">
        <v>22</v>
      </c>
      <c r="C64" s="100" t="s">
        <v>76</v>
      </c>
      <c r="D64" s="101">
        <v>2</v>
      </c>
      <c r="E64" s="33"/>
      <c r="F64" s="101"/>
      <c r="G64" s="100"/>
      <c r="H64" s="100"/>
      <c r="I64" s="101"/>
      <c r="J64" s="101">
        <f>J65</f>
        <v>0</v>
      </c>
    </row>
    <row r="65" spans="1:10" ht="31.5">
      <c r="A65" s="8"/>
      <c r="B65" s="58" t="s">
        <v>23</v>
      </c>
      <c r="C65" s="100" t="s">
        <v>76</v>
      </c>
      <c r="D65" s="101">
        <v>2</v>
      </c>
      <c r="E65" s="33" t="s">
        <v>53</v>
      </c>
      <c r="F65" s="101"/>
      <c r="G65" s="100"/>
      <c r="H65" s="100"/>
      <c r="I65" s="101"/>
      <c r="J65" s="101">
        <f>J66+J70</f>
        <v>0</v>
      </c>
    </row>
    <row r="66" spans="1:10" ht="15.75">
      <c r="A66" s="8"/>
      <c r="B66" s="4" t="s">
        <v>61</v>
      </c>
      <c r="C66" s="100" t="s">
        <v>76</v>
      </c>
      <c r="D66" s="101">
        <v>2</v>
      </c>
      <c r="E66" s="33" t="s">
        <v>53</v>
      </c>
      <c r="F66" s="101">
        <v>61160</v>
      </c>
      <c r="G66" s="100"/>
      <c r="H66" s="100"/>
      <c r="I66" s="101"/>
      <c r="J66" s="101">
        <f>J67</f>
        <v>0</v>
      </c>
    </row>
    <row r="67" spans="1:10" ht="15.75">
      <c r="A67" s="8"/>
      <c r="B67" s="4" t="s">
        <v>154</v>
      </c>
      <c r="C67" s="100" t="s">
        <v>76</v>
      </c>
      <c r="D67" s="101">
        <v>2</v>
      </c>
      <c r="E67" s="33" t="s">
        <v>53</v>
      </c>
      <c r="F67" s="101">
        <v>61160</v>
      </c>
      <c r="G67" s="100" t="s">
        <v>59</v>
      </c>
      <c r="H67" s="100"/>
      <c r="I67" s="101"/>
      <c r="J67" s="101">
        <f>J68</f>
        <v>0</v>
      </c>
    </row>
    <row r="68" spans="1:10" ht="15.75">
      <c r="A68" s="8"/>
      <c r="B68" s="4" t="s">
        <v>60</v>
      </c>
      <c r="C68" s="100" t="s">
        <v>76</v>
      </c>
      <c r="D68" s="101">
        <v>2</v>
      </c>
      <c r="E68" s="33" t="s">
        <v>53</v>
      </c>
      <c r="F68" s="101">
        <v>61160</v>
      </c>
      <c r="G68" s="100" t="s">
        <v>59</v>
      </c>
      <c r="H68" s="100" t="s">
        <v>53</v>
      </c>
      <c r="I68" s="101"/>
      <c r="J68" s="101">
        <f>J69</f>
        <v>0</v>
      </c>
    </row>
    <row r="69" spans="1:10" ht="31.5">
      <c r="A69" s="8"/>
      <c r="B69" s="4" t="s">
        <v>240</v>
      </c>
      <c r="C69" s="100" t="s">
        <v>76</v>
      </c>
      <c r="D69" s="101">
        <v>2</v>
      </c>
      <c r="E69" s="33" t="s">
        <v>53</v>
      </c>
      <c r="F69" s="101">
        <v>61160</v>
      </c>
      <c r="G69" s="100" t="s">
        <v>59</v>
      </c>
      <c r="H69" s="100" t="s">
        <v>53</v>
      </c>
      <c r="I69" s="101">
        <v>909</v>
      </c>
      <c r="J69" s="101"/>
    </row>
    <row r="70" spans="1:10" ht="157.5">
      <c r="A70" s="8"/>
      <c r="B70" s="4" t="s">
        <v>11</v>
      </c>
      <c r="C70" s="100" t="s">
        <v>76</v>
      </c>
      <c r="D70" s="101">
        <v>2</v>
      </c>
      <c r="E70" s="33" t="s">
        <v>53</v>
      </c>
      <c r="F70" s="101">
        <v>76010</v>
      </c>
      <c r="G70" s="100"/>
      <c r="H70" s="100"/>
      <c r="I70" s="101"/>
      <c r="J70" s="101">
        <f>J71</f>
        <v>0</v>
      </c>
    </row>
    <row r="71" spans="1:10" ht="15.75">
      <c r="A71" s="8"/>
      <c r="B71" s="4" t="s">
        <v>154</v>
      </c>
      <c r="C71" s="100" t="s">
        <v>76</v>
      </c>
      <c r="D71" s="101">
        <v>2</v>
      </c>
      <c r="E71" s="33" t="s">
        <v>53</v>
      </c>
      <c r="F71" s="101">
        <v>76010</v>
      </c>
      <c r="G71" s="100" t="s">
        <v>59</v>
      </c>
      <c r="H71" s="100"/>
      <c r="I71" s="101"/>
      <c r="J71" s="101">
        <f>J72</f>
        <v>0</v>
      </c>
    </row>
    <row r="72" spans="1:10" ht="15.75">
      <c r="A72" s="8"/>
      <c r="B72" s="4" t="s">
        <v>60</v>
      </c>
      <c r="C72" s="100" t="s">
        <v>76</v>
      </c>
      <c r="D72" s="101">
        <v>2</v>
      </c>
      <c r="E72" s="33" t="s">
        <v>53</v>
      </c>
      <c r="F72" s="101">
        <v>76010</v>
      </c>
      <c r="G72" s="100" t="s">
        <v>59</v>
      </c>
      <c r="H72" s="100" t="s">
        <v>53</v>
      </c>
      <c r="I72" s="101"/>
      <c r="J72" s="101">
        <f>J73</f>
        <v>0</v>
      </c>
    </row>
    <row r="73" spans="1:10" ht="31.5">
      <c r="A73" s="8"/>
      <c r="B73" s="4" t="s">
        <v>240</v>
      </c>
      <c r="C73" s="100" t="s">
        <v>76</v>
      </c>
      <c r="D73" s="101">
        <v>2</v>
      </c>
      <c r="E73" s="33" t="s">
        <v>53</v>
      </c>
      <c r="F73" s="101">
        <v>76010</v>
      </c>
      <c r="G73" s="100" t="s">
        <v>59</v>
      </c>
      <c r="H73" s="100" t="s">
        <v>53</v>
      </c>
      <c r="I73" s="101">
        <v>909</v>
      </c>
      <c r="J73" s="101"/>
    </row>
    <row r="74" spans="1:10" ht="47.25">
      <c r="A74" s="8"/>
      <c r="B74" s="33" t="s">
        <v>6</v>
      </c>
      <c r="C74" s="101">
        <v>89</v>
      </c>
      <c r="D74" s="101">
        <v>0</v>
      </c>
      <c r="E74" s="33"/>
      <c r="F74" s="101"/>
      <c r="G74" s="100"/>
      <c r="H74" s="100"/>
      <c r="I74" s="101"/>
      <c r="J74" s="101">
        <f>J75</f>
        <v>300.10000000000002</v>
      </c>
    </row>
    <row r="75" spans="1:10" ht="78.75">
      <c r="A75" s="8"/>
      <c r="B75" s="33" t="s">
        <v>7</v>
      </c>
      <c r="C75" s="101">
        <v>89</v>
      </c>
      <c r="D75" s="101">
        <v>1</v>
      </c>
      <c r="E75" s="33"/>
      <c r="F75" s="101"/>
      <c r="G75" s="100"/>
      <c r="H75" s="100"/>
      <c r="I75" s="101"/>
      <c r="J75" s="101">
        <f>J76+J80+J95+J103+J107+J121+J125+J132+J142+J113+J94+J131+J91+J114+J147+J84+J99+J120</f>
        <v>300.10000000000002</v>
      </c>
    </row>
    <row r="76" spans="1:10" ht="31.5">
      <c r="A76" s="8"/>
      <c r="B76" s="33" t="s">
        <v>156</v>
      </c>
      <c r="C76" s="101">
        <v>89</v>
      </c>
      <c r="D76" s="101">
        <v>1</v>
      </c>
      <c r="E76" s="33" t="s">
        <v>8</v>
      </c>
      <c r="F76" s="100" t="s">
        <v>25</v>
      </c>
      <c r="G76" s="100"/>
      <c r="H76" s="100"/>
      <c r="I76" s="101"/>
      <c r="J76" s="101">
        <f>J77</f>
        <v>82.4</v>
      </c>
    </row>
    <row r="77" spans="1:10" ht="15.75">
      <c r="A77" s="8"/>
      <c r="B77" s="33" t="s">
        <v>155</v>
      </c>
      <c r="C77" s="101">
        <v>89</v>
      </c>
      <c r="D77" s="101">
        <v>1</v>
      </c>
      <c r="E77" s="33" t="s">
        <v>8</v>
      </c>
      <c r="F77" s="100" t="s">
        <v>25</v>
      </c>
      <c r="G77" s="100" t="s">
        <v>118</v>
      </c>
      <c r="H77" s="100"/>
      <c r="I77" s="101"/>
      <c r="J77" s="101">
        <f>J78</f>
        <v>82.4</v>
      </c>
    </row>
    <row r="78" spans="1:10" ht="15.75">
      <c r="A78" s="8"/>
      <c r="B78" s="33" t="s">
        <v>104</v>
      </c>
      <c r="C78" s="101">
        <v>89</v>
      </c>
      <c r="D78" s="101">
        <v>1</v>
      </c>
      <c r="E78" s="33" t="s">
        <v>8</v>
      </c>
      <c r="F78" s="100" t="s">
        <v>25</v>
      </c>
      <c r="G78" s="100" t="s">
        <v>118</v>
      </c>
      <c r="H78" s="100" t="s">
        <v>53</v>
      </c>
      <c r="I78" s="101"/>
      <c r="J78" s="101">
        <f>J79</f>
        <v>82.4</v>
      </c>
    </row>
    <row r="79" spans="1:10" ht="31.5">
      <c r="A79" s="8"/>
      <c r="B79" s="4" t="s">
        <v>240</v>
      </c>
      <c r="C79" s="101">
        <v>89</v>
      </c>
      <c r="D79" s="101">
        <v>1</v>
      </c>
      <c r="E79" s="33" t="s">
        <v>8</v>
      </c>
      <c r="F79" s="100" t="s">
        <v>25</v>
      </c>
      <c r="G79" s="100" t="s">
        <v>118</v>
      </c>
      <c r="H79" s="100" t="s">
        <v>53</v>
      </c>
      <c r="I79" s="101">
        <v>909</v>
      </c>
      <c r="J79" s="101">
        <v>82.4</v>
      </c>
    </row>
    <row r="80" spans="1:10" ht="31.5">
      <c r="A80" s="8"/>
      <c r="B80" s="33" t="s">
        <v>175</v>
      </c>
      <c r="C80" s="101">
        <v>89</v>
      </c>
      <c r="D80" s="101">
        <v>1</v>
      </c>
      <c r="E80" s="33" t="s">
        <v>8</v>
      </c>
      <c r="F80" s="101">
        <v>41180</v>
      </c>
      <c r="G80" s="100"/>
      <c r="H80" s="100"/>
      <c r="I80" s="101"/>
      <c r="J80" s="101">
        <f>J81</f>
        <v>0</v>
      </c>
    </row>
    <row r="81" spans="1:10" ht="15.75">
      <c r="A81" s="8"/>
      <c r="B81" s="33" t="s">
        <v>52</v>
      </c>
      <c r="C81" s="101">
        <v>89</v>
      </c>
      <c r="D81" s="101">
        <v>1</v>
      </c>
      <c r="E81" s="33" t="s">
        <v>8</v>
      </c>
      <c r="F81" s="101">
        <v>41180</v>
      </c>
      <c r="G81" s="100" t="s">
        <v>53</v>
      </c>
      <c r="H81" s="100"/>
      <c r="I81" s="101"/>
      <c r="J81" s="101">
        <f>J82</f>
        <v>0</v>
      </c>
    </row>
    <row r="82" spans="1:10" ht="15.75">
      <c r="A82" s="8"/>
      <c r="B82" s="33" t="s">
        <v>57</v>
      </c>
      <c r="C82" s="101">
        <v>89</v>
      </c>
      <c r="D82" s="101">
        <v>1</v>
      </c>
      <c r="E82" s="33" t="s">
        <v>8</v>
      </c>
      <c r="F82" s="101">
        <v>41180</v>
      </c>
      <c r="G82" s="100" t="s">
        <v>53</v>
      </c>
      <c r="H82" s="100" t="s">
        <v>144</v>
      </c>
      <c r="I82" s="101"/>
      <c r="J82" s="101">
        <f>J83</f>
        <v>0</v>
      </c>
    </row>
    <row r="83" spans="1:10" ht="31.5">
      <c r="A83" s="8"/>
      <c r="B83" s="4" t="s">
        <v>240</v>
      </c>
      <c r="C83" s="101">
        <v>89</v>
      </c>
      <c r="D83" s="101">
        <v>1</v>
      </c>
      <c r="E83" s="33" t="s">
        <v>8</v>
      </c>
      <c r="F83" s="101">
        <v>41180</v>
      </c>
      <c r="G83" s="100" t="s">
        <v>53</v>
      </c>
      <c r="H83" s="100" t="s">
        <v>144</v>
      </c>
      <c r="I83" s="101">
        <v>909</v>
      </c>
      <c r="J83" s="101"/>
    </row>
    <row r="84" spans="1:10" ht="63">
      <c r="A84" s="8"/>
      <c r="B84" s="4" t="s">
        <v>260</v>
      </c>
      <c r="C84" s="101">
        <v>89</v>
      </c>
      <c r="D84" s="101">
        <v>1</v>
      </c>
      <c r="E84" s="33" t="s">
        <v>8</v>
      </c>
      <c r="F84" s="101">
        <v>44210</v>
      </c>
      <c r="G84" s="100"/>
      <c r="H84" s="100"/>
      <c r="I84" s="101"/>
      <c r="J84" s="101">
        <f>J85</f>
        <v>0</v>
      </c>
    </row>
    <row r="85" spans="1:10" ht="15.75">
      <c r="A85" s="8"/>
      <c r="B85" s="4" t="s">
        <v>52</v>
      </c>
      <c r="C85" s="101">
        <v>89</v>
      </c>
      <c r="D85" s="101">
        <v>1</v>
      </c>
      <c r="E85" s="33" t="s">
        <v>8</v>
      </c>
      <c r="F85" s="101">
        <v>44210</v>
      </c>
      <c r="G85" s="100" t="s">
        <v>53</v>
      </c>
      <c r="H85" s="100"/>
      <c r="I85" s="101"/>
      <c r="J85" s="101">
        <f>J86</f>
        <v>0</v>
      </c>
    </row>
    <row r="86" spans="1:10" ht="31.5">
      <c r="A86" s="8"/>
      <c r="B86" s="4" t="s">
        <v>91</v>
      </c>
      <c r="C86" s="101">
        <v>89</v>
      </c>
      <c r="D86" s="101">
        <v>1</v>
      </c>
      <c r="E86" s="33" t="s">
        <v>8</v>
      </c>
      <c r="F86" s="101">
        <v>44210</v>
      </c>
      <c r="G86" s="100" t="s">
        <v>53</v>
      </c>
      <c r="H86" s="100" t="s">
        <v>109</v>
      </c>
      <c r="I86" s="101"/>
      <c r="J86" s="101">
        <f>J87</f>
        <v>0</v>
      </c>
    </row>
    <row r="87" spans="1:10" ht="31.5">
      <c r="A87" s="8"/>
      <c r="B87" s="4" t="s">
        <v>240</v>
      </c>
      <c r="C87" s="101">
        <v>89</v>
      </c>
      <c r="D87" s="101">
        <v>1</v>
      </c>
      <c r="E87" s="33" t="s">
        <v>8</v>
      </c>
      <c r="F87" s="101">
        <v>44210</v>
      </c>
      <c r="G87" s="100" t="s">
        <v>53</v>
      </c>
      <c r="H87" s="100" t="s">
        <v>109</v>
      </c>
      <c r="I87" s="101">
        <v>909</v>
      </c>
      <c r="J87" s="101"/>
    </row>
    <row r="88" spans="1:10" ht="31.5">
      <c r="A88" s="8"/>
      <c r="B88" s="4" t="s">
        <v>184</v>
      </c>
      <c r="C88" s="101">
        <v>89</v>
      </c>
      <c r="D88" s="101">
        <v>1</v>
      </c>
      <c r="E88" s="33" t="s">
        <v>8</v>
      </c>
      <c r="F88" s="101">
        <v>41210</v>
      </c>
      <c r="G88" s="100"/>
      <c r="H88" s="100"/>
      <c r="I88" s="101"/>
      <c r="J88" s="101">
        <f>J89</f>
        <v>8</v>
      </c>
    </row>
    <row r="89" spans="1:10" ht="15.75">
      <c r="A89" s="8"/>
      <c r="B89" s="4" t="s">
        <v>52</v>
      </c>
      <c r="C89" s="101">
        <v>89</v>
      </c>
      <c r="D89" s="101">
        <v>1</v>
      </c>
      <c r="E89" s="33" t="s">
        <v>8</v>
      </c>
      <c r="F89" s="101">
        <v>41210</v>
      </c>
      <c r="G89" s="100" t="s">
        <v>53</v>
      </c>
      <c r="H89" s="100"/>
      <c r="I89" s="101"/>
      <c r="J89" s="101">
        <f>J90</f>
        <v>8</v>
      </c>
    </row>
    <row r="90" spans="1:10" ht="31.5">
      <c r="A90" s="8"/>
      <c r="B90" s="4" t="s">
        <v>91</v>
      </c>
      <c r="C90" s="101">
        <v>89</v>
      </c>
      <c r="D90" s="101">
        <v>1</v>
      </c>
      <c r="E90" s="33" t="s">
        <v>8</v>
      </c>
      <c r="F90" s="101">
        <v>41210</v>
      </c>
      <c r="G90" s="100" t="s">
        <v>53</v>
      </c>
      <c r="H90" s="100" t="s">
        <v>109</v>
      </c>
      <c r="I90" s="101"/>
      <c r="J90" s="101">
        <f>J91</f>
        <v>8</v>
      </c>
    </row>
    <row r="91" spans="1:10" ht="31.5">
      <c r="A91" s="8"/>
      <c r="B91" s="4" t="s">
        <v>240</v>
      </c>
      <c r="C91" s="101">
        <v>89</v>
      </c>
      <c r="D91" s="101">
        <v>1</v>
      </c>
      <c r="E91" s="33" t="s">
        <v>8</v>
      </c>
      <c r="F91" s="101">
        <v>41210</v>
      </c>
      <c r="G91" s="100" t="s">
        <v>53</v>
      </c>
      <c r="H91" s="100" t="s">
        <v>109</v>
      </c>
      <c r="I91" s="101">
        <v>909</v>
      </c>
      <c r="J91" s="101">
        <v>8</v>
      </c>
    </row>
    <row r="92" spans="1:10" ht="15.75">
      <c r="A92" s="8"/>
      <c r="B92" s="4" t="s">
        <v>213</v>
      </c>
      <c r="C92" s="101">
        <v>89</v>
      </c>
      <c r="D92" s="101"/>
      <c r="E92" s="33" t="s">
        <v>8</v>
      </c>
      <c r="F92" s="101">
        <v>80190</v>
      </c>
      <c r="G92" s="100" t="s">
        <v>80</v>
      </c>
      <c r="H92" s="100"/>
      <c r="I92" s="101"/>
      <c r="J92" s="101">
        <f>J93</f>
        <v>26.7</v>
      </c>
    </row>
    <row r="93" spans="1:10" ht="63">
      <c r="A93" s="8"/>
      <c r="B93" s="4" t="s">
        <v>215</v>
      </c>
      <c r="C93" s="101">
        <v>89</v>
      </c>
      <c r="D93" s="101">
        <v>1</v>
      </c>
      <c r="E93" s="33" t="s">
        <v>8</v>
      </c>
      <c r="F93" s="101">
        <v>80190</v>
      </c>
      <c r="G93" s="100" t="s">
        <v>80</v>
      </c>
      <c r="H93" s="100" t="s">
        <v>102</v>
      </c>
      <c r="I93" s="101"/>
      <c r="J93" s="101">
        <f>J94</f>
        <v>26.7</v>
      </c>
    </row>
    <row r="94" spans="1:10" ht="31.5">
      <c r="A94" s="8"/>
      <c r="B94" s="4" t="s">
        <v>240</v>
      </c>
      <c r="C94" s="101">
        <v>89</v>
      </c>
      <c r="D94" s="101">
        <v>1</v>
      </c>
      <c r="E94" s="33" t="s">
        <v>8</v>
      </c>
      <c r="F94" s="101">
        <v>80190</v>
      </c>
      <c r="G94" s="100" t="s">
        <v>80</v>
      </c>
      <c r="H94" s="100" t="s">
        <v>102</v>
      </c>
      <c r="I94" s="101">
        <v>909</v>
      </c>
      <c r="J94" s="101">
        <v>26.7</v>
      </c>
    </row>
    <row r="95" spans="1:10" ht="78.75">
      <c r="A95" s="8"/>
      <c r="B95" s="4" t="s">
        <v>261</v>
      </c>
      <c r="C95" s="101">
        <v>89</v>
      </c>
      <c r="D95" s="101">
        <v>1</v>
      </c>
      <c r="E95" s="33" t="s">
        <v>8</v>
      </c>
      <c r="F95" s="101">
        <v>44102</v>
      </c>
      <c r="G95" s="100"/>
      <c r="H95" s="100"/>
      <c r="I95" s="101"/>
      <c r="J95" s="101">
        <f>J96</f>
        <v>76.7</v>
      </c>
    </row>
    <row r="96" spans="1:10" ht="15.75">
      <c r="A96" s="8"/>
      <c r="B96" s="13" t="s">
        <v>58</v>
      </c>
      <c r="C96" s="101">
        <v>89</v>
      </c>
      <c r="D96" s="101">
        <v>1</v>
      </c>
      <c r="E96" s="33" t="s">
        <v>8</v>
      </c>
      <c r="F96" s="101">
        <v>44102</v>
      </c>
      <c r="G96" s="100" t="s">
        <v>55</v>
      </c>
      <c r="H96" s="100"/>
      <c r="I96" s="101"/>
      <c r="J96" s="101">
        <f>J97</f>
        <v>76.7</v>
      </c>
    </row>
    <row r="97" spans="1:10" ht="31.5">
      <c r="A97" s="8"/>
      <c r="B97" s="4" t="s">
        <v>162</v>
      </c>
      <c r="C97" s="101">
        <v>89</v>
      </c>
      <c r="D97" s="101">
        <v>1</v>
      </c>
      <c r="E97" s="33" t="s">
        <v>8</v>
      </c>
      <c r="F97" s="101">
        <v>44102</v>
      </c>
      <c r="G97" s="100" t="s">
        <v>55</v>
      </c>
      <c r="H97" s="100" t="s">
        <v>102</v>
      </c>
      <c r="I97" s="101"/>
      <c r="J97" s="101">
        <f>J98</f>
        <v>76.7</v>
      </c>
    </row>
    <row r="98" spans="1:10" ht="31.5">
      <c r="A98" s="8"/>
      <c r="B98" s="4" t="s">
        <v>240</v>
      </c>
      <c r="C98" s="101">
        <v>89</v>
      </c>
      <c r="D98" s="101">
        <v>1</v>
      </c>
      <c r="E98" s="33" t="s">
        <v>8</v>
      </c>
      <c r="F98" s="101">
        <v>44102</v>
      </c>
      <c r="G98" s="100" t="s">
        <v>55</v>
      </c>
      <c r="H98" s="100" t="s">
        <v>102</v>
      </c>
      <c r="I98" s="101">
        <v>909</v>
      </c>
      <c r="J98" s="101">
        <v>76.7</v>
      </c>
    </row>
    <row r="99" spans="1:10" ht="31.5">
      <c r="A99" s="8"/>
      <c r="B99" s="4" t="s">
        <v>250</v>
      </c>
      <c r="C99" s="101">
        <v>89</v>
      </c>
      <c r="D99" s="101">
        <v>1</v>
      </c>
      <c r="E99" s="33" t="s">
        <v>8</v>
      </c>
      <c r="F99" s="101">
        <v>42370</v>
      </c>
      <c r="G99" s="100"/>
      <c r="H99" s="100"/>
      <c r="I99" s="101"/>
      <c r="J99" s="101">
        <f>J100</f>
        <v>32</v>
      </c>
    </row>
    <row r="100" spans="1:10" ht="15.75">
      <c r="A100" s="8"/>
      <c r="B100" s="4" t="s">
        <v>58</v>
      </c>
      <c r="C100" s="101">
        <v>89</v>
      </c>
      <c r="D100" s="101">
        <v>1</v>
      </c>
      <c r="E100" s="33" t="s">
        <v>8</v>
      </c>
      <c r="F100" s="101">
        <v>42370</v>
      </c>
      <c r="G100" s="100" t="s">
        <v>55</v>
      </c>
      <c r="H100" s="100"/>
      <c r="I100" s="101"/>
      <c r="J100" s="101">
        <f>J101</f>
        <v>32</v>
      </c>
    </row>
    <row r="101" spans="1:10" ht="31.5">
      <c r="A101" s="8"/>
      <c r="B101" s="4" t="s">
        <v>96</v>
      </c>
      <c r="C101" s="101">
        <v>89</v>
      </c>
      <c r="D101" s="101">
        <v>1</v>
      </c>
      <c r="E101" s="33" t="s">
        <v>8</v>
      </c>
      <c r="F101" s="101">
        <v>42370</v>
      </c>
      <c r="G101" s="100" t="s">
        <v>55</v>
      </c>
      <c r="H101" s="100" t="s">
        <v>78</v>
      </c>
      <c r="I101" s="101"/>
      <c r="J101" s="101">
        <f>J102</f>
        <v>32</v>
      </c>
    </row>
    <row r="102" spans="1:10" ht="31.5">
      <c r="A102" s="8"/>
      <c r="B102" s="4" t="s">
        <v>240</v>
      </c>
      <c r="C102" s="101">
        <v>89</v>
      </c>
      <c r="D102" s="101">
        <v>1</v>
      </c>
      <c r="E102" s="33" t="s">
        <v>8</v>
      </c>
      <c r="F102" s="101">
        <v>42370</v>
      </c>
      <c r="G102" s="100" t="s">
        <v>55</v>
      </c>
      <c r="H102" s="100" t="s">
        <v>78</v>
      </c>
      <c r="I102" s="101">
        <v>909</v>
      </c>
      <c r="J102" s="101">
        <v>32</v>
      </c>
    </row>
    <row r="103" spans="1:10" ht="47.25">
      <c r="A103" s="8"/>
      <c r="B103" s="4" t="s">
        <v>97</v>
      </c>
      <c r="C103" s="101">
        <v>89</v>
      </c>
      <c r="D103" s="101">
        <v>1</v>
      </c>
      <c r="E103" s="33" t="s">
        <v>8</v>
      </c>
      <c r="F103" s="101">
        <v>44107</v>
      </c>
      <c r="G103" s="100"/>
      <c r="H103" s="100"/>
      <c r="I103" s="101"/>
      <c r="J103" s="101">
        <f>J104</f>
        <v>0.3</v>
      </c>
    </row>
    <row r="104" spans="1:10" ht="15.75">
      <c r="A104" s="8"/>
      <c r="B104" s="13" t="s">
        <v>58</v>
      </c>
      <c r="C104" s="101">
        <v>89</v>
      </c>
      <c r="D104" s="101">
        <v>1</v>
      </c>
      <c r="E104" s="33" t="s">
        <v>8</v>
      </c>
      <c r="F104" s="101">
        <v>44107</v>
      </c>
      <c r="G104" s="100" t="s">
        <v>55</v>
      </c>
      <c r="H104" s="100"/>
      <c r="I104" s="101"/>
      <c r="J104" s="101">
        <f>J105</f>
        <v>0.3</v>
      </c>
    </row>
    <row r="105" spans="1:10" ht="31.5">
      <c r="A105" s="8"/>
      <c r="B105" s="4" t="s">
        <v>96</v>
      </c>
      <c r="C105" s="101">
        <v>89</v>
      </c>
      <c r="D105" s="101">
        <v>1</v>
      </c>
      <c r="E105" s="33" t="s">
        <v>8</v>
      </c>
      <c r="F105" s="101">
        <v>44107</v>
      </c>
      <c r="G105" s="100" t="s">
        <v>55</v>
      </c>
      <c r="H105" s="100" t="s">
        <v>78</v>
      </c>
      <c r="I105" s="101"/>
      <c r="J105" s="101">
        <f>J106</f>
        <v>0.3</v>
      </c>
    </row>
    <row r="106" spans="1:10" ht="31.5">
      <c r="A106" s="8"/>
      <c r="B106" s="4" t="s">
        <v>240</v>
      </c>
      <c r="C106" s="101">
        <v>89</v>
      </c>
      <c r="D106" s="101">
        <v>1</v>
      </c>
      <c r="E106" s="33" t="s">
        <v>8</v>
      </c>
      <c r="F106" s="101">
        <v>44107</v>
      </c>
      <c r="G106" s="100" t="s">
        <v>55</v>
      </c>
      <c r="H106" s="100" t="s">
        <v>78</v>
      </c>
      <c r="I106" s="101">
        <v>909</v>
      </c>
      <c r="J106" s="101">
        <v>0.3</v>
      </c>
    </row>
    <row r="107" spans="1:10" ht="47.25">
      <c r="A107" s="8"/>
      <c r="B107" s="4" t="s">
        <v>176</v>
      </c>
      <c r="C107" s="101">
        <v>89</v>
      </c>
      <c r="D107" s="101">
        <v>1</v>
      </c>
      <c r="E107" s="33" t="s">
        <v>8</v>
      </c>
      <c r="F107" s="101">
        <v>42170</v>
      </c>
      <c r="G107" s="100"/>
      <c r="H107" s="100"/>
      <c r="I107" s="101"/>
      <c r="J107" s="101">
        <f>J108</f>
        <v>0</v>
      </c>
    </row>
    <row r="108" spans="1:10" ht="31.5">
      <c r="A108" s="8"/>
      <c r="B108" s="4" t="s">
        <v>98</v>
      </c>
      <c r="C108" s="101">
        <v>89</v>
      </c>
      <c r="D108" s="101">
        <v>1</v>
      </c>
      <c r="E108" s="33" t="s">
        <v>8</v>
      </c>
      <c r="F108" s="101">
        <v>42170</v>
      </c>
      <c r="G108" s="100" t="s">
        <v>76</v>
      </c>
      <c r="H108" s="100"/>
      <c r="I108" s="101"/>
      <c r="J108" s="101">
        <f>J109</f>
        <v>0</v>
      </c>
    </row>
    <row r="109" spans="1:10" ht="15.75">
      <c r="A109" s="8"/>
      <c r="B109" s="4" t="s">
        <v>99</v>
      </c>
      <c r="C109" s="101">
        <v>89</v>
      </c>
      <c r="D109" s="101">
        <v>1</v>
      </c>
      <c r="E109" s="33" t="s">
        <v>8</v>
      </c>
      <c r="F109" s="101">
        <v>42170</v>
      </c>
      <c r="G109" s="100" t="s">
        <v>76</v>
      </c>
      <c r="H109" s="100" t="s">
        <v>53</v>
      </c>
      <c r="I109" s="101"/>
      <c r="J109" s="101">
        <f>J110</f>
        <v>0</v>
      </c>
    </row>
    <row r="110" spans="1:10" ht="31.5">
      <c r="A110" s="8"/>
      <c r="B110" s="4" t="s">
        <v>240</v>
      </c>
      <c r="C110" s="101">
        <v>89</v>
      </c>
      <c r="D110" s="101">
        <v>1</v>
      </c>
      <c r="E110" s="33" t="s">
        <v>8</v>
      </c>
      <c r="F110" s="101">
        <v>42170</v>
      </c>
      <c r="G110" s="100" t="s">
        <v>76</v>
      </c>
      <c r="H110" s="100" t="s">
        <v>53</v>
      </c>
      <c r="I110" s="101">
        <v>909</v>
      </c>
      <c r="J110" s="101"/>
    </row>
    <row r="111" spans="1:10" ht="47.25">
      <c r="A111" s="8"/>
      <c r="B111" s="4" t="s">
        <v>180</v>
      </c>
      <c r="C111" s="101">
        <v>89</v>
      </c>
      <c r="D111" s="101">
        <v>1</v>
      </c>
      <c r="E111" s="33" t="s">
        <v>8</v>
      </c>
      <c r="F111" s="101">
        <v>44104</v>
      </c>
      <c r="G111" s="100"/>
      <c r="H111" s="100"/>
      <c r="I111" s="101"/>
      <c r="J111" s="101">
        <f>J112</f>
        <v>0.8</v>
      </c>
    </row>
    <row r="112" spans="1:10" ht="15.75">
      <c r="A112" s="8"/>
      <c r="B112" s="4" t="s">
        <v>89</v>
      </c>
      <c r="C112" s="101">
        <v>89</v>
      </c>
      <c r="D112" s="101">
        <v>1</v>
      </c>
      <c r="E112" s="33" t="s">
        <v>8</v>
      </c>
      <c r="F112" s="101">
        <v>44104</v>
      </c>
      <c r="G112" s="100" t="s">
        <v>76</v>
      </c>
      <c r="H112" s="100" t="s">
        <v>80</v>
      </c>
      <c r="I112" s="101"/>
      <c r="J112" s="101">
        <f>J113</f>
        <v>0.8</v>
      </c>
    </row>
    <row r="113" spans="1:10" ht="31.5">
      <c r="A113" s="8"/>
      <c r="B113" s="4" t="s">
        <v>240</v>
      </c>
      <c r="C113" s="101">
        <v>89</v>
      </c>
      <c r="D113" s="101">
        <v>1</v>
      </c>
      <c r="E113" s="33" t="s">
        <v>8</v>
      </c>
      <c r="F113" s="101">
        <v>44104</v>
      </c>
      <c r="G113" s="100" t="s">
        <v>76</v>
      </c>
      <c r="H113" s="100" t="s">
        <v>80</v>
      </c>
      <c r="I113" s="101">
        <v>909</v>
      </c>
      <c r="J113" s="101">
        <v>0.8</v>
      </c>
    </row>
    <row r="114" spans="1:10" ht="47.25">
      <c r="A114" s="8"/>
      <c r="B114" s="4" t="s">
        <v>224</v>
      </c>
      <c r="C114" s="101">
        <v>89</v>
      </c>
      <c r="D114" s="101">
        <v>1</v>
      </c>
      <c r="E114" s="33" t="s">
        <v>8</v>
      </c>
      <c r="F114" s="101">
        <v>76270</v>
      </c>
      <c r="G114" s="100"/>
      <c r="H114" s="100"/>
      <c r="I114" s="101"/>
      <c r="J114" s="101">
        <f>J115</f>
        <v>0</v>
      </c>
    </row>
    <row r="115" spans="1:10" ht="15.75">
      <c r="A115" s="8"/>
      <c r="B115" s="4" t="s">
        <v>89</v>
      </c>
      <c r="C115" s="101">
        <v>89</v>
      </c>
      <c r="D115" s="101">
        <v>1</v>
      </c>
      <c r="E115" s="33" t="s">
        <v>8</v>
      </c>
      <c r="F115" s="101">
        <v>76270</v>
      </c>
      <c r="G115" s="100" t="s">
        <v>76</v>
      </c>
      <c r="H115" s="100" t="s">
        <v>80</v>
      </c>
      <c r="I115" s="101"/>
      <c r="J115" s="101">
        <f>J116</f>
        <v>0</v>
      </c>
    </row>
    <row r="116" spans="1:10" ht="31.5">
      <c r="A116" s="8"/>
      <c r="B116" s="4" t="s">
        <v>240</v>
      </c>
      <c r="C116" s="101">
        <v>89</v>
      </c>
      <c r="D116" s="101">
        <v>1</v>
      </c>
      <c r="E116" s="33" t="s">
        <v>8</v>
      </c>
      <c r="F116" s="101">
        <v>76270</v>
      </c>
      <c r="G116" s="100" t="s">
        <v>76</v>
      </c>
      <c r="H116" s="100" t="s">
        <v>80</v>
      </c>
      <c r="I116" s="101">
        <v>909</v>
      </c>
      <c r="J116" s="101"/>
    </row>
    <row r="117" spans="1:10" ht="94.5">
      <c r="A117" s="8"/>
      <c r="B117" s="4" t="s">
        <v>266</v>
      </c>
      <c r="C117" s="101">
        <v>89</v>
      </c>
      <c r="D117" s="101">
        <v>1</v>
      </c>
      <c r="E117" s="33" t="s">
        <v>8</v>
      </c>
      <c r="F117" s="101">
        <v>44106</v>
      </c>
      <c r="G117" s="100"/>
      <c r="H117" s="100"/>
      <c r="I117" s="101"/>
      <c r="J117" s="101">
        <f>J118</f>
        <v>0.9</v>
      </c>
    </row>
    <row r="118" spans="1:10" ht="15.75">
      <c r="A118" s="8"/>
      <c r="B118" s="4" t="s">
        <v>278</v>
      </c>
      <c r="C118" s="101">
        <v>89</v>
      </c>
      <c r="D118" s="101">
        <v>1</v>
      </c>
      <c r="E118" s="33" t="s">
        <v>8</v>
      </c>
      <c r="F118" s="101">
        <v>44106</v>
      </c>
      <c r="G118" s="100" t="s">
        <v>106</v>
      </c>
      <c r="H118" s="100"/>
      <c r="I118" s="101"/>
      <c r="J118" s="101">
        <f>J119</f>
        <v>0.9</v>
      </c>
    </row>
    <row r="119" spans="1:10" ht="31.5">
      <c r="A119" s="8"/>
      <c r="B119" s="4" t="s">
        <v>277</v>
      </c>
      <c r="C119" s="101">
        <v>89</v>
      </c>
      <c r="D119" s="101">
        <v>1</v>
      </c>
      <c r="E119" s="33" t="s">
        <v>8</v>
      </c>
      <c r="F119" s="101">
        <v>44106</v>
      </c>
      <c r="G119" s="100" t="s">
        <v>106</v>
      </c>
      <c r="H119" s="100" t="s">
        <v>80</v>
      </c>
      <c r="I119" s="101"/>
      <c r="J119" s="101">
        <f>J120</f>
        <v>0.9</v>
      </c>
    </row>
    <row r="120" spans="1:10" ht="31.5">
      <c r="A120" s="8"/>
      <c r="B120" s="4" t="s">
        <v>240</v>
      </c>
      <c r="C120" s="101">
        <v>89</v>
      </c>
      <c r="D120" s="101">
        <v>1</v>
      </c>
      <c r="E120" s="33" t="s">
        <v>8</v>
      </c>
      <c r="F120" s="101">
        <v>44106</v>
      </c>
      <c r="G120" s="100" t="s">
        <v>106</v>
      </c>
      <c r="H120" s="100" t="s">
        <v>80</v>
      </c>
      <c r="I120" s="101">
        <v>909</v>
      </c>
      <c r="J120" s="101">
        <v>0.9</v>
      </c>
    </row>
    <row r="121" spans="1:10" ht="15.75">
      <c r="A121" s="8"/>
      <c r="B121" s="4" t="s">
        <v>24</v>
      </c>
      <c r="C121" s="101">
        <v>89</v>
      </c>
      <c r="D121" s="101">
        <v>1</v>
      </c>
      <c r="E121" s="33" t="s">
        <v>8</v>
      </c>
      <c r="F121" s="101">
        <v>42250</v>
      </c>
      <c r="G121" s="100"/>
      <c r="H121" s="100"/>
      <c r="I121" s="101"/>
      <c r="J121" s="101">
        <f>J122</f>
        <v>0</v>
      </c>
    </row>
    <row r="122" spans="1:10" ht="15.75">
      <c r="A122" s="8"/>
      <c r="B122" s="4" t="s">
        <v>154</v>
      </c>
      <c r="C122" s="101">
        <v>89</v>
      </c>
      <c r="D122" s="101">
        <v>1</v>
      </c>
      <c r="E122" s="33" t="s">
        <v>8</v>
      </c>
      <c r="F122" s="101">
        <v>42250</v>
      </c>
      <c r="G122" s="100" t="s">
        <v>59</v>
      </c>
      <c r="H122" s="100"/>
      <c r="I122" s="101"/>
      <c r="J122" s="101">
        <f>J123</f>
        <v>0</v>
      </c>
    </row>
    <row r="123" spans="1:10" ht="15.75">
      <c r="A123" s="8"/>
      <c r="B123" s="4" t="s">
        <v>60</v>
      </c>
      <c r="C123" s="101">
        <v>89</v>
      </c>
      <c r="D123" s="101">
        <v>1</v>
      </c>
      <c r="E123" s="33" t="s">
        <v>8</v>
      </c>
      <c r="F123" s="101">
        <v>42250</v>
      </c>
      <c r="G123" s="100" t="s">
        <v>59</v>
      </c>
      <c r="H123" s="100" t="s">
        <v>53</v>
      </c>
      <c r="I123" s="101"/>
      <c r="J123" s="101">
        <f>J124</f>
        <v>0</v>
      </c>
    </row>
    <row r="124" spans="1:10" ht="31.5">
      <c r="A124" s="8"/>
      <c r="B124" s="4" t="s">
        <v>240</v>
      </c>
      <c r="C124" s="101">
        <v>89</v>
      </c>
      <c r="D124" s="101">
        <v>1</v>
      </c>
      <c r="E124" s="33" t="s">
        <v>8</v>
      </c>
      <c r="F124" s="101">
        <v>42250</v>
      </c>
      <c r="G124" s="100" t="s">
        <v>59</v>
      </c>
      <c r="H124" s="100" t="s">
        <v>53</v>
      </c>
      <c r="I124" s="101">
        <v>909</v>
      </c>
      <c r="J124" s="101"/>
    </row>
    <row r="125" spans="1:10" ht="63">
      <c r="A125" s="8"/>
      <c r="B125" s="4" t="s">
        <v>86</v>
      </c>
      <c r="C125" s="101">
        <v>89</v>
      </c>
      <c r="D125" s="101">
        <v>1</v>
      </c>
      <c r="E125" s="33" t="s">
        <v>8</v>
      </c>
      <c r="F125" s="101">
        <v>51180</v>
      </c>
      <c r="G125" s="100"/>
      <c r="H125" s="100"/>
      <c r="I125" s="101"/>
      <c r="J125" s="101">
        <f>J126</f>
        <v>72.099999999999994</v>
      </c>
    </row>
    <row r="126" spans="1:10" ht="15.75">
      <c r="A126" s="8"/>
      <c r="B126" s="4" t="s">
        <v>87</v>
      </c>
      <c r="C126" s="101">
        <v>89</v>
      </c>
      <c r="D126" s="101">
        <v>1</v>
      </c>
      <c r="E126" s="33" t="s">
        <v>8</v>
      </c>
      <c r="F126" s="101">
        <v>51180</v>
      </c>
      <c r="G126" s="100" t="s">
        <v>54</v>
      </c>
      <c r="H126" s="100"/>
      <c r="I126" s="101"/>
      <c r="J126" s="101">
        <f>J127</f>
        <v>72.099999999999994</v>
      </c>
    </row>
    <row r="127" spans="1:10" ht="31.5">
      <c r="A127" s="8"/>
      <c r="B127" s="4" t="s">
        <v>88</v>
      </c>
      <c r="C127" s="101">
        <v>89</v>
      </c>
      <c r="D127" s="101">
        <v>1</v>
      </c>
      <c r="E127" s="33" t="s">
        <v>8</v>
      </c>
      <c r="F127" s="101">
        <v>51180</v>
      </c>
      <c r="G127" s="100" t="s">
        <v>54</v>
      </c>
      <c r="H127" s="100" t="s">
        <v>80</v>
      </c>
      <c r="I127" s="101"/>
      <c r="J127" s="101">
        <f>J128</f>
        <v>72.099999999999994</v>
      </c>
    </row>
    <row r="128" spans="1:10" ht="31.5">
      <c r="A128" s="8"/>
      <c r="B128" s="4" t="s">
        <v>240</v>
      </c>
      <c r="C128" s="101">
        <v>89</v>
      </c>
      <c r="D128" s="101">
        <v>1</v>
      </c>
      <c r="E128" s="33" t="s">
        <v>8</v>
      </c>
      <c r="F128" s="101">
        <v>51180</v>
      </c>
      <c r="G128" s="100" t="s">
        <v>54</v>
      </c>
      <c r="H128" s="100" t="s">
        <v>80</v>
      </c>
      <c r="I128" s="101">
        <v>909</v>
      </c>
      <c r="J128" s="101">
        <v>72.099999999999994</v>
      </c>
    </row>
    <row r="129" spans="1:10" ht="47.25">
      <c r="A129" s="8"/>
      <c r="B129" s="4" t="s">
        <v>220</v>
      </c>
      <c r="C129" s="101">
        <v>89</v>
      </c>
      <c r="D129" s="101">
        <v>1</v>
      </c>
      <c r="E129" s="33" t="s">
        <v>144</v>
      </c>
      <c r="F129" s="101">
        <v>51470</v>
      </c>
      <c r="G129" s="100"/>
      <c r="H129" s="100"/>
      <c r="I129" s="101"/>
      <c r="J129" s="101">
        <f>J130</f>
        <v>0</v>
      </c>
    </row>
    <row r="130" spans="1:10" ht="15.75">
      <c r="A130" s="8"/>
      <c r="B130" s="4" t="s">
        <v>60</v>
      </c>
      <c r="C130" s="101">
        <v>89</v>
      </c>
      <c r="D130" s="101">
        <v>1</v>
      </c>
      <c r="E130" s="33" t="s">
        <v>8</v>
      </c>
      <c r="F130" s="101">
        <v>51470</v>
      </c>
      <c r="G130" s="100" t="s">
        <v>59</v>
      </c>
      <c r="H130" s="100" t="s">
        <v>53</v>
      </c>
      <c r="I130" s="101"/>
      <c r="J130" s="101">
        <f>J131</f>
        <v>0</v>
      </c>
    </row>
    <row r="131" spans="1:10" ht="31.5">
      <c r="A131" s="8"/>
      <c r="B131" s="4" t="s">
        <v>240</v>
      </c>
      <c r="C131" s="101">
        <v>89</v>
      </c>
      <c r="D131" s="101">
        <v>1</v>
      </c>
      <c r="E131" s="33" t="s">
        <v>8</v>
      </c>
      <c r="F131" s="101">
        <v>51470</v>
      </c>
      <c r="G131" s="100" t="s">
        <v>59</v>
      </c>
      <c r="H131" s="100" t="s">
        <v>53</v>
      </c>
      <c r="I131" s="101">
        <v>909</v>
      </c>
      <c r="J131" s="101"/>
    </row>
    <row r="132" spans="1:10" ht="94.5">
      <c r="A132" s="8"/>
      <c r="B132" s="33" t="s">
        <v>167</v>
      </c>
      <c r="C132" s="101">
        <v>89</v>
      </c>
      <c r="D132" s="101">
        <v>1</v>
      </c>
      <c r="E132" s="33" t="s">
        <v>8</v>
      </c>
      <c r="F132" s="101">
        <v>76000</v>
      </c>
      <c r="G132" s="100"/>
      <c r="H132" s="100"/>
      <c r="I132" s="101"/>
      <c r="J132" s="101">
        <f>J133</f>
        <v>0</v>
      </c>
    </row>
    <row r="133" spans="1:10" ht="157.5">
      <c r="A133" s="8"/>
      <c r="B133" s="33" t="s">
        <v>11</v>
      </c>
      <c r="C133" s="101">
        <v>89</v>
      </c>
      <c r="D133" s="101">
        <v>1</v>
      </c>
      <c r="E133" s="33" t="s">
        <v>8</v>
      </c>
      <c r="F133" s="101">
        <v>76010</v>
      </c>
      <c r="G133" s="100"/>
      <c r="H133" s="100"/>
      <c r="I133" s="101"/>
      <c r="J133" s="101">
        <f>J134+J139</f>
        <v>0</v>
      </c>
    </row>
    <row r="134" spans="1:10" ht="15.75">
      <c r="A134" s="8"/>
      <c r="B134" s="13" t="s">
        <v>52</v>
      </c>
      <c r="C134" s="101">
        <v>89</v>
      </c>
      <c r="D134" s="101">
        <v>1</v>
      </c>
      <c r="E134" s="33" t="s">
        <v>8</v>
      </c>
      <c r="F134" s="101">
        <v>76010</v>
      </c>
      <c r="G134" s="100" t="s">
        <v>53</v>
      </c>
      <c r="H134" s="100"/>
      <c r="I134" s="101"/>
      <c r="J134" s="101">
        <f>J135+J137</f>
        <v>0</v>
      </c>
    </row>
    <row r="135" spans="1:10" ht="63">
      <c r="A135" s="8"/>
      <c r="B135" s="4" t="s">
        <v>75</v>
      </c>
      <c r="C135" s="101">
        <v>89</v>
      </c>
      <c r="D135" s="101">
        <v>1</v>
      </c>
      <c r="E135" s="33" t="s">
        <v>8</v>
      </c>
      <c r="F135" s="101">
        <v>76010</v>
      </c>
      <c r="G135" s="100" t="s">
        <v>53</v>
      </c>
      <c r="H135" s="100" t="s">
        <v>54</v>
      </c>
      <c r="I135" s="101"/>
      <c r="J135" s="101">
        <f>J136</f>
        <v>0</v>
      </c>
    </row>
    <row r="136" spans="1:10" ht="31.5">
      <c r="A136" s="8"/>
      <c r="B136" s="4" t="s">
        <v>240</v>
      </c>
      <c r="C136" s="101">
        <v>89</v>
      </c>
      <c r="D136" s="101">
        <v>1</v>
      </c>
      <c r="E136" s="33" t="s">
        <v>8</v>
      </c>
      <c r="F136" s="101">
        <v>76010</v>
      </c>
      <c r="G136" s="100" t="s">
        <v>53</v>
      </c>
      <c r="H136" s="100" t="s">
        <v>54</v>
      </c>
      <c r="I136" s="101">
        <v>909</v>
      </c>
      <c r="J136" s="101"/>
    </row>
    <row r="137" spans="1:10" ht="126">
      <c r="A137" s="8"/>
      <c r="B137" s="4" t="s">
        <v>72</v>
      </c>
      <c r="C137" s="101">
        <v>89</v>
      </c>
      <c r="D137" s="101">
        <v>1</v>
      </c>
      <c r="E137" s="33" t="s">
        <v>8</v>
      </c>
      <c r="F137" s="101">
        <v>76010</v>
      </c>
      <c r="G137" s="100" t="s">
        <v>53</v>
      </c>
      <c r="H137" s="100" t="s">
        <v>55</v>
      </c>
      <c r="I137" s="101"/>
      <c r="J137" s="101">
        <f>J138</f>
        <v>0</v>
      </c>
    </row>
    <row r="138" spans="1:10" ht="31.5">
      <c r="A138" s="8"/>
      <c r="B138" s="4" t="s">
        <v>240</v>
      </c>
      <c r="C138" s="101">
        <v>89</v>
      </c>
      <c r="D138" s="101">
        <v>1</v>
      </c>
      <c r="E138" s="33" t="s">
        <v>8</v>
      </c>
      <c r="F138" s="101">
        <v>76010</v>
      </c>
      <c r="G138" s="100" t="s">
        <v>53</v>
      </c>
      <c r="H138" s="100" t="s">
        <v>55</v>
      </c>
      <c r="I138" s="101">
        <v>909</v>
      </c>
      <c r="J138" s="101"/>
    </row>
    <row r="139" spans="1:10" ht="15.75">
      <c r="A139" s="8"/>
      <c r="B139" s="4" t="s">
        <v>154</v>
      </c>
      <c r="C139" s="101">
        <v>89</v>
      </c>
      <c r="D139" s="101">
        <v>1</v>
      </c>
      <c r="E139" s="33" t="s">
        <v>8</v>
      </c>
      <c r="F139" s="101">
        <v>76010</v>
      </c>
      <c r="G139" s="100" t="s">
        <v>59</v>
      </c>
      <c r="H139" s="100"/>
      <c r="I139" s="101"/>
      <c r="J139" s="101">
        <f>J140</f>
        <v>0</v>
      </c>
    </row>
    <row r="140" spans="1:10" ht="15.75">
      <c r="A140" s="8"/>
      <c r="B140" s="4" t="s">
        <v>60</v>
      </c>
      <c r="C140" s="101">
        <v>89</v>
      </c>
      <c r="D140" s="101">
        <v>1</v>
      </c>
      <c r="E140" s="33" t="s">
        <v>8</v>
      </c>
      <c r="F140" s="101">
        <v>76010</v>
      </c>
      <c r="G140" s="100" t="s">
        <v>59</v>
      </c>
      <c r="H140" s="100" t="s">
        <v>53</v>
      </c>
      <c r="I140" s="101"/>
      <c r="J140" s="101">
        <f>J141</f>
        <v>0</v>
      </c>
    </row>
    <row r="141" spans="1:10" ht="31.5">
      <c r="A141" s="8"/>
      <c r="B141" s="4" t="s">
        <v>240</v>
      </c>
      <c r="C141" s="101">
        <v>89</v>
      </c>
      <c r="D141" s="101">
        <v>1</v>
      </c>
      <c r="E141" s="33" t="s">
        <v>8</v>
      </c>
      <c r="F141" s="101">
        <v>76010</v>
      </c>
      <c r="G141" s="100" t="s">
        <v>59</v>
      </c>
      <c r="H141" s="100" t="s">
        <v>53</v>
      </c>
      <c r="I141" s="101">
        <v>909</v>
      </c>
      <c r="J141" s="101"/>
    </row>
    <row r="142" spans="1:10" ht="94.5">
      <c r="A142" s="8"/>
      <c r="B142" s="4" t="s">
        <v>174</v>
      </c>
      <c r="C142" s="101">
        <v>89</v>
      </c>
      <c r="D142" s="101">
        <v>1</v>
      </c>
      <c r="E142" s="33" t="s">
        <v>8</v>
      </c>
      <c r="F142" s="101">
        <v>77150</v>
      </c>
      <c r="G142" s="100"/>
      <c r="H142" s="100"/>
      <c r="I142" s="101"/>
      <c r="J142" s="101">
        <f>J143</f>
        <v>0.2</v>
      </c>
    </row>
    <row r="143" spans="1:10" ht="15.75">
      <c r="A143" s="8"/>
      <c r="B143" s="13" t="s">
        <v>52</v>
      </c>
      <c r="C143" s="101">
        <v>89</v>
      </c>
      <c r="D143" s="101">
        <v>1</v>
      </c>
      <c r="E143" s="33" t="s">
        <v>8</v>
      </c>
      <c r="F143" s="101">
        <v>77150</v>
      </c>
      <c r="G143" s="100" t="s">
        <v>53</v>
      </c>
      <c r="H143" s="100"/>
      <c r="I143" s="101"/>
      <c r="J143" s="101">
        <f>J144</f>
        <v>0.2</v>
      </c>
    </row>
    <row r="144" spans="1:10" ht="126">
      <c r="A144" s="8"/>
      <c r="B144" s="4" t="s">
        <v>72</v>
      </c>
      <c r="C144" s="101">
        <v>89</v>
      </c>
      <c r="D144" s="101">
        <v>1</v>
      </c>
      <c r="E144" s="33" t="s">
        <v>8</v>
      </c>
      <c r="F144" s="101">
        <v>77150</v>
      </c>
      <c r="G144" s="100" t="s">
        <v>53</v>
      </c>
      <c r="H144" s="100" t="s">
        <v>55</v>
      </c>
      <c r="I144" s="101"/>
      <c r="J144" s="101">
        <f>J145</f>
        <v>0.2</v>
      </c>
    </row>
    <row r="145" spans="1:10" ht="31.5">
      <c r="A145" s="8"/>
      <c r="B145" s="4" t="s">
        <v>240</v>
      </c>
      <c r="C145" s="101">
        <v>89</v>
      </c>
      <c r="D145" s="101">
        <v>1</v>
      </c>
      <c r="E145" s="33" t="s">
        <v>8</v>
      </c>
      <c r="F145" s="101">
        <v>77150</v>
      </c>
      <c r="G145" s="100" t="s">
        <v>53</v>
      </c>
      <c r="H145" s="100" t="s">
        <v>55</v>
      </c>
      <c r="I145" s="101">
        <v>909</v>
      </c>
      <c r="J145" s="101">
        <v>0.2</v>
      </c>
    </row>
    <row r="146" spans="1:10" ht="31.5">
      <c r="A146" s="8"/>
      <c r="B146" s="4" t="s">
        <v>225</v>
      </c>
      <c r="C146" s="101">
        <v>89</v>
      </c>
      <c r="D146" s="101">
        <v>1</v>
      </c>
      <c r="E146" s="33" t="s">
        <v>8</v>
      </c>
      <c r="F146" s="101">
        <v>3010</v>
      </c>
      <c r="G146" s="100"/>
      <c r="H146" s="100"/>
      <c r="I146" s="101"/>
      <c r="J146" s="101">
        <f>J147</f>
        <v>0</v>
      </c>
    </row>
    <row r="147" spans="1:10" ht="31.5">
      <c r="A147" s="8"/>
      <c r="B147" s="4" t="s">
        <v>240</v>
      </c>
      <c r="C147" s="101">
        <v>89</v>
      </c>
      <c r="D147" s="101">
        <v>1</v>
      </c>
      <c r="E147" s="33" t="s">
        <v>8</v>
      </c>
      <c r="F147" s="101">
        <v>41240</v>
      </c>
      <c r="G147" s="100" t="s">
        <v>109</v>
      </c>
      <c r="H147" s="100" t="s">
        <v>53</v>
      </c>
      <c r="I147" s="101">
        <v>909</v>
      </c>
      <c r="J147" s="101"/>
    </row>
    <row r="148" spans="1:10" ht="15.75">
      <c r="A148" s="8"/>
      <c r="B148" s="4" t="s">
        <v>68</v>
      </c>
      <c r="C148" s="101"/>
      <c r="D148" s="101"/>
      <c r="E148" s="33"/>
      <c r="F148" s="101"/>
      <c r="G148" s="100"/>
      <c r="H148" s="100"/>
      <c r="I148" s="101"/>
      <c r="J148" s="101">
        <f>J7+J31+J53+J74</f>
        <v>2986</v>
      </c>
    </row>
  </sheetData>
  <mergeCells count="4">
    <mergeCell ref="F1:J1"/>
    <mergeCell ref="F2:J2"/>
    <mergeCell ref="B4:I4"/>
    <mergeCell ref="C6:F6"/>
  </mergeCells>
  <conditionalFormatting sqref="G6:I6 C6">
    <cfRule type="expression" dxfId="4" priority="1" stopIfTrue="1">
      <formula>#REF!=""</formula>
    </cfRule>
    <cfRule type="expression" dxfId="3" priority="2" stopIfTrue="1">
      <formula>#REF!&lt;&gt;""</formula>
    </cfRule>
    <cfRule type="expression" dxfId="2" priority="3" stopIfTrue="1">
      <formula>AND(#REF!="",#REF!&lt;&gt;"")</formula>
    </cfRule>
  </conditionalFormatting>
  <conditionalFormatting sqref="B135:B142 B97:B103 B46:B49 B25:B34 B36:B38 B41:B44 B7:B23 B144:B148 B105:B133 B51:B95">
    <cfRule type="expression" dxfId="1" priority="4" stopIfTrue="1">
      <formula>$D7=""</formula>
    </cfRule>
    <cfRule type="expression" dxfId="0" priority="5" stopIfTrue="1">
      <formula>#REF!&lt;&gt;""</formula>
    </cfRule>
  </conditionalFormatting>
  <pageMargins left="0.7" right="0.7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Прилож2 </vt:lpstr>
      <vt:lpstr>прилож 1 доходы </vt:lpstr>
      <vt:lpstr>прил 3 вед структура</vt:lpstr>
      <vt:lpstr>прил 4 распред по прогр</vt:lpstr>
      <vt:lpstr>'Прилож2 '!Область_печати</vt:lpstr>
    </vt:vector>
  </TitlesOfParts>
  <Company>Минфин РМ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Щёголев А.В.</dc:creator>
  <cp:lastModifiedBy>Бухгалтер</cp:lastModifiedBy>
  <cp:lastPrinted>2019-04-08T06:27:15Z</cp:lastPrinted>
  <dcterms:created xsi:type="dcterms:W3CDTF">2004-12-23T09:16:26Z</dcterms:created>
  <dcterms:modified xsi:type="dcterms:W3CDTF">2019-04-08T07:34:03Z</dcterms:modified>
</cp:coreProperties>
</file>